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F:\Nutstore\算力基础设施、跨境数据流动与国际贸易格局\投稿\《经济学季刊》\2024-01761\2024-01761_数据\2024-01761+数据补交\"/>
    </mc:Choice>
  </mc:AlternateContent>
  <xr:revisionPtr revIDLastSave="0" documentId="13_ncr:1_{3755D640-3799-4A94-91EB-719B1B8F61B6}" xr6:coauthVersionLast="47" xr6:coauthVersionMax="47" xr10:uidLastSave="{00000000-0000-0000-0000-000000000000}"/>
  <bookViews>
    <workbookView xWindow="-108" yWindow="-108" windowWidth="23256" windowHeight="12456" activeTab="12" xr2:uid="{00000000-000D-0000-FFFF-FFFF00000000}"/>
  </bookViews>
  <sheets>
    <sheet name="图1（左）" sheetId="1" r:id="rId1"/>
    <sheet name="图1（右）" sheetId="2" r:id="rId2"/>
    <sheet name="图II1" sheetId="3" r:id="rId3"/>
    <sheet name="图II2" sheetId="4" r:id="rId4"/>
    <sheet name="图II3" sheetId="5" r:id="rId5"/>
    <sheet name="表II1" sheetId="7" r:id="rId6"/>
    <sheet name="图II4" sheetId="6" r:id="rId7"/>
    <sheet name="图II5" sheetId="8" r:id="rId8"/>
    <sheet name="图II6" sheetId="9" r:id="rId9"/>
    <sheet name="图II7" sheetId="10" r:id="rId10"/>
    <sheet name="图II8" sheetId="11" r:id="rId11"/>
    <sheet name="图II9" sheetId="12" r:id="rId12"/>
    <sheet name="表XII1" sheetId="13" r:id="rId13"/>
  </sheets>
  <externalReferences>
    <externalReference r:id="rId14"/>
    <externalReference r:id="rId15"/>
    <externalReference r:id="rId16"/>
    <externalReference r:id="rId17"/>
    <externalReference r:id="rId18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8" l="1"/>
  <c r="B12" i="5"/>
  <c r="B10" i="2"/>
</calcChain>
</file>

<file path=xl/sharedStrings.xml><?xml version="1.0" encoding="utf-8"?>
<sst xmlns="http://schemas.openxmlformats.org/spreadsheetml/2006/main" count="198" uniqueCount="110">
  <si>
    <t>各国计算力指数及排名</t>
    <phoneticPr fontId="1" type="noConversion"/>
  </si>
  <si>
    <t>美国</t>
    <phoneticPr fontId="1" type="noConversion"/>
  </si>
  <si>
    <t>中国</t>
    <phoneticPr fontId="1" type="noConversion"/>
  </si>
  <si>
    <t>日本</t>
    <phoneticPr fontId="1" type="noConversion"/>
  </si>
  <si>
    <t>德国</t>
    <phoneticPr fontId="1" type="noConversion"/>
  </si>
  <si>
    <t>新加坡</t>
    <phoneticPr fontId="1" type="noConversion"/>
  </si>
  <si>
    <t>英国</t>
    <phoneticPr fontId="1" type="noConversion"/>
  </si>
  <si>
    <t>法国</t>
    <phoneticPr fontId="1" type="noConversion"/>
  </si>
  <si>
    <t>印度</t>
    <phoneticPr fontId="1" type="noConversion"/>
  </si>
  <si>
    <t>加拿大</t>
    <phoneticPr fontId="1" type="noConversion"/>
  </si>
  <si>
    <t>韩国</t>
    <phoneticPr fontId="1" type="noConversion"/>
  </si>
  <si>
    <t>爱尔兰</t>
    <phoneticPr fontId="1" type="noConversion"/>
  </si>
  <si>
    <t>澳大利亚</t>
    <phoneticPr fontId="1" type="noConversion"/>
  </si>
  <si>
    <t>意大利</t>
    <phoneticPr fontId="1" type="noConversion"/>
  </si>
  <si>
    <t>巴西</t>
    <phoneticPr fontId="1" type="noConversion"/>
  </si>
  <si>
    <t>南非</t>
    <phoneticPr fontId="1" type="noConversion"/>
  </si>
  <si>
    <t>2025年第3季度云基础设施服务提供商的全球市场份额</t>
    <phoneticPr fontId="1" type="noConversion"/>
  </si>
  <si>
    <t>亚马逊</t>
    <phoneticPr fontId="1" type="noConversion"/>
  </si>
  <si>
    <t>微软</t>
    <phoneticPr fontId="1" type="noConversion"/>
  </si>
  <si>
    <t>谷歌</t>
    <phoneticPr fontId="1" type="noConversion"/>
  </si>
  <si>
    <t>阿里巴巴</t>
    <phoneticPr fontId="1" type="noConversion"/>
  </si>
  <si>
    <t>甲骨文</t>
    <phoneticPr fontId="1" type="noConversion"/>
  </si>
  <si>
    <t>赛富时</t>
  </si>
  <si>
    <t>IBM</t>
    <phoneticPr fontId="1" type="noConversion"/>
  </si>
  <si>
    <t>腾讯</t>
    <phoneticPr fontId="1" type="noConversion"/>
  </si>
  <si>
    <t>其他</t>
    <phoneticPr fontId="1" type="noConversion"/>
  </si>
  <si>
    <t>行业</t>
    <phoneticPr fontId="1" type="noConversion"/>
  </si>
  <si>
    <t>D01T03</t>
  </si>
  <si>
    <t>农、林、牧、渔业</t>
    <phoneticPr fontId="1" type="noConversion"/>
  </si>
  <si>
    <t>D05T09</t>
  </si>
  <si>
    <t>采矿业</t>
    <phoneticPr fontId="1" type="noConversion"/>
  </si>
  <si>
    <t>D10T12</t>
  </si>
  <si>
    <t>食品、饮料和烟草</t>
    <phoneticPr fontId="1" type="noConversion"/>
  </si>
  <si>
    <t>D13T15</t>
  </si>
  <si>
    <t>纺织、皮革和鞋类</t>
    <phoneticPr fontId="1" type="noConversion"/>
  </si>
  <si>
    <t>D16</t>
  </si>
  <si>
    <t>木材和软木制品</t>
    <phoneticPr fontId="1" type="noConversion"/>
  </si>
  <si>
    <t>D17T18</t>
  </si>
  <si>
    <t>造纸和印刷</t>
    <phoneticPr fontId="1" type="noConversion"/>
  </si>
  <si>
    <t>D19</t>
  </si>
  <si>
    <t>焦炭和精炼石油</t>
  </si>
  <si>
    <t>D20</t>
  </si>
  <si>
    <t>化学及化学产品</t>
    <phoneticPr fontId="1" type="noConversion"/>
  </si>
  <si>
    <t>D21</t>
  </si>
  <si>
    <t>药品、药用化学品</t>
    <phoneticPr fontId="1" type="noConversion"/>
  </si>
  <si>
    <t>D22</t>
  </si>
  <si>
    <t>橡胶及塑胶制品</t>
  </si>
  <si>
    <t>D23</t>
  </si>
  <si>
    <t>其他非金属矿物制品</t>
  </si>
  <si>
    <t>D24T25</t>
  </si>
  <si>
    <t>金属原料及金属制品</t>
    <phoneticPr fontId="1" type="noConversion"/>
  </si>
  <si>
    <t>D26</t>
  </si>
  <si>
    <t>计算机、电子和光学设备</t>
  </si>
  <si>
    <t>D27T28</t>
  </si>
  <si>
    <t>电气设备和机械设备</t>
    <phoneticPr fontId="1" type="noConversion"/>
  </si>
  <si>
    <t>D29T30</t>
  </si>
  <si>
    <t>运输设备</t>
    <phoneticPr fontId="1" type="noConversion"/>
  </si>
  <si>
    <t>D31T33</t>
  </si>
  <si>
    <t>其他制造业</t>
    <phoneticPr fontId="1" type="noConversion"/>
  </si>
  <si>
    <t>算力：测试结果</t>
    <phoneticPr fontId="1" type="noConversion"/>
  </si>
  <si>
    <t>算力：理论峰值</t>
    <phoneticPr fontId="1" type="noConversion"/>
  </si>
  <si>
    <t>处理器核心数</t>
    <phoneticPr fontId="1" type="noConversion"/>
  </si>
  <si>
    <t>荷兰</t>
    <phoneticPr fontId="1" type="noConversion"/>
  </si>
  <si>
    <t>国家</t>
    <phoneticPr fontId="1" type="noConversion"/>
  </si>
  <si>
    <t>数量</t>
    <phoneticPr fontId="1" type="noConversion"/>
  </si>
  <si>
    <t>排名</t>
    <phoneticPr fontId="1" type="noConversion"/>
  </si>
  <si>
    <t>名称</t>
    <phoneticPr fontId="1" type="noConversion"/>
  </si>
  <si>
    <t>算力</t>
    <phoneticPr fontId="1" type="noConversion"/>
  </si>
  <si>
    <t>测试结果[TFlop/s]</t>
    <phoneticPr fontId="1" type="noConversion"/>
  </si>
  <si>
    <t>理论峰值 [TFlop/s]</t>
    <phoneticPr fontId="1" type="noConversion"/>
  </si>
  <si>
    <t>Frontier</t>
  </si>
  <si>
    <t>Aurora</t>
  </si>
  <si>
    <t>Eagle</t>
  </si>
  <si>
    <t>Supercomputer Fugaku</t>
  </si>
  <si>
    <t>LUMI</t>
  </si>
  <si>
    <t>芬兰</t>
    <phoneticPr fontId="1" type="noConversion"/>
  </si>
  <si>
    <t>Leonardo</t>
  </si>
  <si>
    <t>Summit</t>
  </si>
  <si>
    <t>MareNostrum 5 ACC</t>
  </si>
  <si>
    <t>西班牙</t>
    <phoneticPr fontId="1" type="noConversion"/>
  </si>
  <si>
    <t>Eos NVIDIA DGX SuperPOD</t>
  </si>
  <si>
    <t>Sierra</t>
  </si>
  <si>
    <t>超大规模数据中心位置的份额</t>
    <phoneticPr fontId="1" type="noConversion"/>
  </si>
  <si>
    <t>2017年</t>
    <phoneticPr fontId="1" type="noConversion"/>
  </si>
  <si>
    <t>2018年</t>
    <phoneticPr fontId="1" type="noConversion"/>
  </si>
  <si>
    <t>2019年</t>
    <phoneticPr fontId="1" type="noConversion"/>
  </si>
  <si>
    <t>2020年</t>
    <phoneticPr fontId="1" type="noConversion"/>
  </si>
  <si>
    <t>其他国家或地区</t>
    <phoneticPr fontId="1" type="noConversion"/>
  </si>
  <si>
    <t>受访者对云基础设施提供商使用的比例</t>
    <phoneticPr fontId="1" type="noConversion"/>
  </si>
  <si>
    <t>进口</t>
    <phoneticPr fontId="1" type="noConversion"/>
  </si>
  <si>
    <t>出口</t>
    <phoneticPr fontId="1" type="noConversion"/>
  </si>
  <si>
    <t/>
  </si>
  <si>
    <t>进口</t>
  </si>
  <si>
    <t>出口</t>
  </si>
  <si>
    <t>年份</t>
    <phoneticPr fontId="1" type="noConversion"/>
  </si>
  <si>
    <t>中国各行业来自本国的D62T63投入</t>
    <phoneticPr fontId="1" type="noConversion"/>
  </si>
  <si>
    <t>中国各行业来自其他国家的D62T63投入</t>
    <phoneticPr fontId="1" type="noConversion"/>
  </si>
  <si>
    <t>中国对美国的电信、计算机和信息服务行业进出口额</t>
    <phoneticPr fontId="1" type="noConversion"/>
  </si>
  <si>
    <t>中国对美国的初级产品和制造品进出口额</t>
    <phoneticPr fontId="1" type="noConversion"/>
  </si>
  <si>
    <t>Countries</t>
  </si>
  <si>
    <t>Count</t>
  </si>
  <si>
    <t>美国</t>
  </si>
  <si>
    <t>中国</t>
  </si>
  <si>
    <t>德国</t>
  </si>
  <si>
    <t>日本</t>
  </si>
  <si>
    <t>法国</t>
  </si>
  <si>
    <t>英国</t>
  </si>
  <si>
    <t>意大利</t>
  </si>
  <si>
    <t>韩国</t>
  </si>
  <si>
    <t>荷兰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</si>
</sst>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rgb="FF0D0D0D"/>
      <name val="Segoe UI"/>
      <family val="2"/>
    </font>
    <font>
      <b/>
      <sz val="11"/>
      <name val="宋体"/>
      <family val="3"/>
      <charset val="134"/>
    </font>
    <font>
      <sz val="11"/>
      <color rgb="FFFF0000"/>
      <name val="等线"/>
      <family val="2"/>
      <scheme val="minor"/>
    </font>
    <font>
      <sz val="10"/>
      <color rgb="FF0D0D0D"/>
      <name val="微软雅黑"/>
      <family val="2"/>
      <charset val="134"/>
    </font>
    <font>
      <sz val="10"/>
      <name val="Arial"/>
      <family val="2"/>
    </font>
    <font>
      <b/>
      <sz val="10"/>
      <color rgb="FF3D3C3F"/>
      <name val="Arial"/>
      <family val="2"/>
    </font>
    <font>
      <b/>
      <sz val="10"/>
      <color rgb="FF3D3C3F"/>
      <name val="宋体"/>
      <family val="2"/>
      <charset val="134"/>
    </font>
    <font>
      <sz val="10"/>
      <color rgb="FF666666"/>
      <name val="Arial"/>
      <family val="2"/>
    </font>
    <font>
      <sz val="10"/>
      <color rgb="FF374151"/>
      <name val="Segoe UI"/>
      <family val="2"/>
    </font>
    <font>
      <sz val="10"/>
      <color rgb="FF3D3C3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4E9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EEEEEE"/>
      </right>
      <top/>
      <bottom style="medium">
        <color rgb="FFEEEEEE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9" fontId="0" fillId="0" borderId="0" xfId="0" applyNumberFormat="1"/>
    <xf numFmtId="0" fontId="2" fillId="0" borderId="0" xfId="0" applyFont="1"/>
    <xf numFmtId="176" fontId="0" fillId="0" borderId="0" xfId="0" applyNumberFormat="1"/>
    <xf numFmtId="0" fontId="3" fillId="0" borderId="0" xfId="0" applyFont="1" applyAlignment="1">
      <alignment vertical="center"/>
    </xf>
    <xf numFmtId="3" fontId="0" fillId="0" borderId="0" xfId="0" applyNumberFormat="1"/>
    <xf numFmtId="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right" vertical="center" wrapText="1"/>
    </xf>
    <xf numFmtId="0" fontId="10" fillId="0" borderId="0" xfId="0" applyFont="1"/>
    <xf numFmtId="0" fontId="11" fillId="3" borderId="1" xfId="0" applyFont="1" applyFill="1" applyBorder="1" applyAlignment="1">
      <alignment horizontal="right" vertical="center"/>
    </xf>
    <xf numFmtId="3" fontId="11" fillId="3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right" vertical="center"/>
    </xf>
    <xf numFmtId="3" fontId="11" fillId="4" borderId="1" xfId="0" applyNumberFormat="1" applyFont="1" applyFill="1" applyBorder="1" applyAlignment="1">
      <alignment horizontal="right" vertical="center"/>
    </xf>
  </cellXfs>
  <cellStyles count="2">
    <cellStyle name="常规" xfId="0" builtinId="0"/>
    <cellStyle name="常规 2" xfId="1" xr:uid="{2A9C8AE0-8DBA-49AF-96E9-963B21462B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468-4483-943C-03D707874089}"/>
              </c:ext>
            </c:extLst>
          </c:dPt>
          <c:dPt>
            <c:idx val="1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E468-4483-943C-03D70787408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宋体" panose="02010600030101010101" pitchFamily="2" charset="-122"/>
                    <a:cs typeface="Times New Roman" panose="02020603050405020304" pitchFamily="18" charset="0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'图1（左）'!$A$2:$A$16</c:f>
              <c:strCache>
                <c:ptCount val="15"/>
                <c:pt idx="0">
                  <c:v>美国</c:v>
                </c:pt>
                <c:pt idx="1">
                  <c:v>中国</c:v>
                </c:pt>
                <c:pt idx="2">
                  <c:v>日本</c:v>
                </c:pt>
                <c:pt idx="3">
                  <c:v>德国</c:v>
                </c:pt>
                <c:pt idx="4">
                  <c:v>新加坡</c:v>
                </c:pt>
                <c:pt idx="5">
                  <c:v>英国</c:v>
                </c:pt>
                <c:pt idx="6">
                  <c:v>法国</c:v>
                </c:pt>
                <c:pt idx="7">
                  <c:v>印度</c:v>
                </c:pt>
                <c:pt idx="8">
                  <c:v>加拿大</c:v>
                </c:pt>
                <c:pt idx="9">
                  <c:v>韩国</c:v>
                </c:pt>
                <c:pt idx="10">
                  <c:v>爱尔兰</c:v>
                </c:pt>
                <c:pt idx="11">
                  <c:v>澳大利亚</c:v>
                </c:pt>
                <c:pt idx="12">
                  <c:v>意大利</c:v>
                </c:pt>
                <c:pt idx="13">
                  <c:v>巴西</c:v>
                </c:pt>
                <c:pt idx="14">
                  <c:v>南非</c:v>
                </c:pt>
              </c:strCache>
            </c:strRef>
          </c:cat>
          <c:val>
            <c:numRef>
              <c:f>'图1（左）'!$B$2:$B$16</c:f>
              <c:numCache>
                <c:formatCode>General</c:formatCode>
                <c:ptCount val="15"/>
                <c:pt idx="0">
                  <c:v>82</c:v>
                </c:pt>
                <c:pt idx="1">
                  <c:v>71</c:v>
                </c:pt>
                <c:pt idx="2">
                  <c:v>58</c:v>
                </c:pt>
                <c:pt idx="3">
                  <c:v>56</c:v>
                </c:pt>
                <c:pt idx="4">
                  <c:v>55</c:v>
                </c:pt>
                <c:pt idx="5">
                  <c:v>53</c:v>
                </c:pt>
                <c:pt idx="6">
                  <c:v>49</c:v>
                </c:pt>
                <c:pt idx="7">
                  <c:v>43</c:v>
                </c:pt>
                <c:pt idx="8">
                  <c:v>43</c:v>
                </c:pt>
                <c:pt idx="9">
                  <c:v>43</c:v>
                </c:pt>
                <c:pt idx="10">
                  <c:v>42</c:v>
                </c:pt>
                <c:pt idx="11">
                  <c:v>41</c:v>
                </c:pt>
                <c:pt idx="12">
                  <c:v>40</c:v>
                </c:pt>
                <c:pt idx="13">
                  <c:v>36</c:v>
                </c:pt>
                <c:pt idx="14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68-4483-943C-03D7078740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96476464"/>
        <c:axId val="796484144"/>
      </c:barChart>
      <c:catAx>
        <c:axId val="796476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796484144"/>
        <c:crosses val="autoZero"/>
        <c:auto val="1"/>
        <c:lblAlgn val="ctr"/>
        <c:lblOffset val="100"/>
        <c:noMultiLvlLbl val="0"/>
      </c:catAx>
      <c:valAx>
        <c:axId val="7964841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796476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60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C50-48CF-BE8B-756106BE5E27}"/>
              </c:ext>
            </c:extLst>
          </c:dPt>
          <c:dPt>
            <c:idx val="7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C50-48CF-BE8B-756106BE5E27}"/>
              </c:ext>
            </c:extLst>
          </c:dPt>
          <c:cat>
            <c:strRef>
              <c:f>[1]云服务提供商!$T$82:$T$90</c:f>
              <c:strCache>
                <c:ptCount val="9"/>
                <c:pt idx="0">
                  <c:v>亚马逊</c:v>
                </c:pt>
                <c:pt idx="1">
                  <c:v>微软</c:v>
                </c:pt>
                <c:pt idx="2">
                  <c:v>谷歌</c:v>
                </c:pt>
                <c:pt idx="3">
                  <c:v>阿里巴巴</c:v>
                </c:pt>
                <c:pt idx="4">
                  <c:v>甲骨文</c:v>
                </c:pt>
                <c:pt idx="5">
                  <c:v>赛富时</c:v>
                </c:pt>
                <c:pt idx="6">
                  <c:v>IBM</c:v>
                </c:pt>
                <c:pt idx="7">
                  <c:v>腾讯</c:v>
                </c:pt>
                <c:pt idx="8">
                  <c:v>其他</c:v>
                </c:pt>
              </c:strCache>
            </c:strRef>
          </c:cat>
          <c:val>
            <c:numRef>
              <c:f>[1]云服务提供商!$U$82:$U$90</c:f>
              <c:numCache>
                <c:formatCode>General</c:formatCode>
                <c:ptCount val="9"/>
                <c:pt idx="0">
                  <c:v>0.28999999999999998</c:v>
                </c:pt>
                <c:pt idx="1">
                  <c:v>0.2</c:v>
                </c:pt>
                <c:pt idx="2">
                  <c:v>0.13</c:v>
                </c:pt>
                <c:pt idx="3">
                  <c:v>0.04</c:v>
                </c:pt>
                <c:pt idx="4">
                  <c:v>0.03</c:v>
                </c:pt>
                <c:pt idx="5">
                  <c:v>0.02</c:v>
                </c:pt>
                <c:pt idx="6">
                  <c:v>0.02</c:v>
                </c:pt>
                <c:pt idx="7">
                  <c:v>0.02</c:v>
                </c:pt>
                <c:pt idx="8">
                  <c:v>0.24999999999999989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50-48CF-BE8B-756106BE5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5611840"/>
        <c:axId val="1645612320"/>
      </c:barChart>
      <c:catAx>
        <c:axId val="1645611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1645612320"/>
        <c:crosses val="autoZero"/>
        <c:auto val="1"/>
        <c:lblAlgn val="ctr"/>
        <c:lblOffset val="100"/>
        <c:noMultiLvlLbl val="0"/>
      </c:catAx>
      <c:valAx>
        <c:axId val="16456123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1645611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60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r>
              <a:rPr lang="zh-CN"/>
              <a:t>单位：百万美元</a:t>
            </a:r>
          </a:p>
        </c:rich>
      </c:tx>
      <c:layout>
        <c:manualLayout>
          <c:xMode val="edge"/>
          <c:yMode val="edge"/>
          <c:x val="0.10722222222222222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1016797900262468"/>
          <c:y val="4.1296296296296303E-2"/>
          <c:w val="0.85927646544181979"/>
          <c:h val="0.627491251093613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[2]数据处理!$C$22</c:f>
              <c:strCache>
                <c:ptCount val="1"/>
                <c:pt idx="0">
                  <c:v>来自美国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宋体" panose="02010600030101010101" pitchFamily="2" charset="-122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[2]数据处理!$B$44:$B$59</c:f>
              <c:strCache>
                <c:ptCount val="16"/>
                <c:pt idx="0">
                  <c:v>农、林、牧、渔业</c:v>
                </c:pt>
                <c:pt idx="1">
                  <c:v>采矿业</c:v>
                </c:pt>
                <c:pt idx="2">
                  <c:v>食品、饮料和烟草</c:v>
                </c:pt>
                <c:pt idx="3">
                  <c:v>纺织、皮革和鞋类</c:v>
                </c:pt>
                <c:pt idx="4">
                  <c:v>木材和软木制品</c:v>
                </c:pt>
                <c:pt idx="5">
                  <c:v>造纸和印刷</c:v>
                </c:pt>
                <c:pt idx="6">
                  <c:v>焦炭和精炼石油</c:v>
                </c:pt>
                <c:pt idx="7">
                  <c:v>化学及化学产品</c:v>
                </c:pt>
                <c:pt idx="8">
                  <c:v>药品、药用化学品</c:v>
                </c:pt>
                <c:pt idx="9">
                  <c:v>橡胶及塑胶制品</c:v>
                </c:pt>
                <c:pt idx="10">
                  <c:v>其他非金属矿物制品</c:v>
                </c:pt>
                <c:pt idx="11">
                  <c:v>金属原料及金属制品</c:v>
                </c:pt>
                <c:pt idx="12">
                  <c:v>计算机、电子和光学设备</c:v>
                </c:pt>
                <c:pt idx="13">
                  <c:v>电气设备和机械设备</c:v>
                </c:pt>
                <c:pt idx="14">
                  <c:v>运输设备</c:v>
                </c:pt>
                <c:pt idx="15">
                  <c:v>其他制造业</c:v>
                </c:pt>
              </c:strCache>
            </c:strRef>
          </c:cat>
          <c:val>
            <c:numRef>
              <c:f>[2]数据处理!$C$44:$C$59</c:f>
              <c:numCache>
                <c:formatCode>General</c:formatCode>
                <c:ptCount val="16"/>
                <c:pt idx="0">
                  <c:v>972.84173999999996</c:v>
                </c:pt>
                <c:pt idx="1">
                  <c:v>838.74964999999997</c:v>
                </c:pt>
                <c:pt idx="2">
                  <c:v>938.48216000000002</c:v>
                </c:pt>
                <c:pt idx="3">
                  <c:v>813.30205000000001</c:v>
                </c:pt>
                <c:pt idx="4">
                  <c:v>101.41378</c:v>
                </c:pt>
                <c:pt idx="5">
                  <c:v>307.03930000000003</c:v>
                </c:pt>
                <c:pt idx="6">
                  <c:v>91.705108999999993</c:v>
                </c:pt>
                <c:pt idx="7">
                  <c:v>1132.7968000000001</c:v>
                </c:pt>
                <c:pt idx="8">
                  <c:v>559.60950000000003</c:v>
                </c:pt>
                <c:pt idx="9">
                  <c:v>433.39497999999998</c:v>
                </c:pt>
                <c:pt idx="10">
                  <c:v>556.83123999999998</c:v>
                </c:pt>
                <c:pt idx="11">
                  <c:v>1305.5369000000001</c:v>
                </c:pt>
                <c:pt idx="12">
                  <c:v>11069.691000000001</c:v>
                </c:pt>
                <c:pt idx="13">
                  <c:v>3302.0749999999998</c:v>
                </c:pt>
                <c:pt idx="14">
                  <c:v>1156.3529000000001</c:v>
                </c:pt>
                <c:pt idx="15">
                  <c:v>592.82141000000001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39-43F9-9D4E-6F75326F852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26659231"/>
        <c:axId val="2025618847"/>
      </c:barChart>
      <c:catAx>
        <c:axId val="2026659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25618847"/>
        <c:crosses val="autoZero"/>
        <c:auto val="1"/>
        <c:lblAlgn val="ctr"/>
        <c:lblOffset val="100"/>
        <c:noMultiLvlLbl val="0"/>
      </c:catAx>
      <c:valAx>
        <c:axId val="20256188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266592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r>
              <a:rPr lang="zh-CN"/>
              <a:t>单位：百万美元</a:t>
            </a:r>
          </a:p>
        </c:rich>
      </c:tx>
      <c:layout>
        <c:manualLayout>
          <c:xMode val="edge"/>
          <c:yMode val="edge"/>
          <c:x val="0.10722222222222222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1016797900262468"/>
          <c:y val="4.1296296296296303E-2"/>
          <c:w val="0.85927646544181979"/>
          <c:h val="0.627491251093613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[2]数据处理!$C$22</c:f>
              <c:strCache>
                <c:ptCount val="1"/>
                <c:pt idx="0">
                  <c:v>来自美国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宋体" panose="02010600030101010101" pitchFamily="2" charset="-122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[2]数据处理!$B$66:$B$81</c:f>
              <c:strCache>
                <c:ptCount val="16"/>
                <c:pt idx="0">
                  <c:v>农、林、牧、渔业</c:v>
                </c:pt>
                <c:pt idx="1">
                  <c:v>采矿业</c:v>
                </c:pt>
                <c:pt idx="2">
                  <c:v>食品、饮料和烟草</c:v>
                </c:pt>
                <c:pt idx="3">
                  <c:v>纺织、皮革和鞋类</c:v>
                </c:pt>
                <c:pt idx="4">
                  <c:v>木材和软木制品</c:v>
                </c:pt>
                <c:pt idx="5">
                  <c:v>造纸和印刷</c:v>
                </c:pt>
                <c:pt idx="6">
                  <c:v>焦炭和精炼石油</c:v>
                </c:pt>
                <c:pt idx="7">
                  <c:v>化学及化学产品</c:v>
                </c:pt>
                <c:pt idx="8">
                  <c:v>药品、药用化学品</c:v>
                </c:pt>
                <c:pt idx="9">
                  <c:v>橡胶及塑胶制品</c:v>
                </c:pt>
                <c:pt idx="10">
                  <c:v>其他非金属矿物制品</c:v>
                </c:pt>
                <c:pt idx="11">
                  <c:v>金属原料及金属制品</c:v>
                </c:pt>
                <c:pt idx="12">
                  <c:v>计算机、电子和光学设备</c:v>
                </c:pt>
                <c:pt idx="13">
                  <c:v>电气设备和机械设备</c:v>
                </c:pt>
                <c:pt idx="14">
                  <c:v>运输设备</c:v>
                </c:pt>
                <c:pt idx="15">
                  <c:v>其他制造业</c:v>
                </c:pt>
              </c:strCache>
            </c:strRef>
          </c:cat>
          <c:val>
            <c:numRef>
              <c:f>[2]数据处理!$C$66:$C$81</c:f>
              <c:numCache>
                <c:formatCode>General</c:formatCode>
                <c:ptCount val="16"/>
                <c:pt idx="0">
                  <c:v>188.84629000000001</c:v>
                </c:pt>
                <c:pt idx="1">
                  <c:v>127.19794</c:v>
                </c:pt>
                <c:pt idx="2">
                  <c:v>275.10829000000001</c:v>
                </c:pt>
                <c:pt idx="3">
                  <c:v>307.82132999999999</c:v>
                </c:pt>
                <c:pt idx="4">
                  <c:v>17.445931000000002</c:v>
                </c:pt>
                <c:pt idx="5">
                  <c:v>54.834223999999999</c:v>
                </c:pt>
                <c:pt idx="6">
                  <c:v>16.628758999999999</c:v>
                </c:pt>
                <c:pt idx="7">
                  <c:v>172.12709000000001</c:v>
                </c:pt>
                <c:pt idx="8">
                  <c:v>124.64669000000001</c:v>
                </c:pt>
                <c:pt idx="9">
                  <c:v>73.810479000000001</c:v>
                </c:pt>
                <c:pt idx="10">
                  <c:v>99.774418999999995</c:v>
                </c:pt>
                <c:pt idx="11">
                  <c:v>180.77864</c:v>
                </c:pt>
                <c:pt idx="12">
                  <c:v>1214.7717</c:v>
                </c:pt>
                <c:pt idx="13">
                  <c:v>447.93684000000002</c:v>
                </c:pt>
                <c:pt idx="14">
                  <c:v>173.33626000000001</c:v>
                </c:pt>
                <c:pt idx="15">
                  <c:v>96.957594999999998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A8-4ED6-A9D6-99D055024C3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26659231"/>
        <c:axId val="2025618847"/>
      </c:barChart>
      <c:catAx>
        <c:axId val="2026659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25618847"/>
        <c:crosses val="autoZero"/>
        <c:auto val="1"/>
        <c:lblAlgn val="ctr"/>
        <c:lblOffset val="100"/>
        <c:noMultiLvlLbl val="0"/>
      </c:catAx>
      <c:valAx>
        <c:axId val="20256188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266592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r>
              <a:rPr lang="zh-CN"/>
              <a:t>单位：个</a:t>
            </a:r>
            <a:endParaRPr lang="en-US"/>
          </a:p>
        </c:rich>
      </c:tx>
      <c:layout>
        <c:manualLayout>
          <c:xMode val="edge"/>
          <c:yMode val="edge"/>
          <c:x val="6.1666666666666668E-2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5437445319335088E-2"/>
          <c:y val="6.9074074074074079E-2"/>
          <c:w val="0.90567366579177599"/>
          <c:h val="0.765370370370370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[3]数据处理1!$L$1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cat>
            <c:strRef>
              <c:f>[3]数据处理1!$K$2:$K$12</c:f>
              <c:strCache>
                <c:ptCount val="11"/>
                <c:pt idx="0">
                  <c:v>美国</c:v>
                </c:pt>
                <c:pt idx="1">
                  <c:v>中国</c:v>
                </c:pt>
                <c:pt idx="2">
                  <c:v>德国</c:v>
                </c:pt>
                <c:pt idx="3">
                  <c:v>日本</c:v>
                </c:pt>
                <c:pt idx="4">
                  <c:v>法国</c:v>
                </c:pt>
                <c:pt idx="5">
                  <c:v>英国</c:v>
                </c:pt>
                <c:pt idx="6">
                  <c:v>意大利</c:v>
                </c:pt>
                <c:pt idx="7">
                  <c:v>韩国</c:v>
                </c:pt>
                <c:pt idx="8">
                  <c:v>荷兰</c:v>
                </c:pt>
                <c:pt idx="9">
                  <c:v>加拿大</c:v>
                </c:pt>
                <c:pt idx="10">
                  <c:v>其他</c:v>
                </c:pt>
              </c:strCache>
            </c:strRef>
          </c:cat>
          <c:val>
            <c:numRef>
              <c:f>[3]数据处理1!$L$2:$L$12</c:f>
              <c:numCache>
                <c:formatCode>General</c:formatCode>
                <c:ptCount val="11"/>
                <c:pt idx="0">
                  <c:v>161</c:v>
                </c:pt>
                <c:pt idx="1">
                  <c:v>104</c:v>
                </c:pt>
                <c:pt idx="2">
                  <c:v>36</c:v>
                </c:pt>
                <c:pt idx="3">
                  <c:v>32</c:v>
                </c:pt>
                <c:pt idx="4">
                  <c:v>23</c:v>
                </c:pt>
                <c:pt idx="5">
                  <c:v>15</c:v>
                </c:pt>
                <c:pt idx="6">
                  <c:v>12</c:v>
                </c:pt>
                <c:pt idx="7">
                  <c:v>12</c:v>
                </c:pt>
                <c:pt idx="8">
                  <c:v>10</c:v>
                </c:pt>
                <c:pt idx="9">
                  <c:v>10</c:v>
                </c:pt>
                <c:pt idx="10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D1-40DC-A39D-89B44BEAB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9104127"/>
        <c:axId val="2025626575"/>
      </c:barChart>
      <c:catAx>
        <c:axId val="2069104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25626575"/>
        <c:crosses val="autoZero"/>
        <c:auto val="1"/>
        <c:lblAlgn val="ctr"/>
        <c:lblOffset val="100"/>
        <c:noMultiLvlLbl val="0"/>
      </c:catAx>
      <c:valAx>
        <c:axId val="20256265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69104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[3]数据处理1!$M$1</c:f>
              <c:strCache>
                <c:ptCount val="1"/>
                <c:pt idx="0">
                  <c:v>算力：测试结果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[3]数据处理1!$K$2:$K$11</c:f>
              <c:strCache>
                <c:ptCount val="10"/>
                <c:pt idx="0">
                  <c:v>美国</c:v>
                </c:pt>
                <c:pt idx="1">
                  <c:v>中国</c:v>
                </c:pt>
                <c:pt idx="2">
                  <c:v>德国</c:v>
                </c:pt>
                <c:pt idx="3">
                  <c:v>日本</c:v>
                </c:pt>
                <c:pt idx="4">
                  <c:v>法国</c:v>
                </c:pt>
                <c:pt idx="5">
                  <c:v>英国</c:v>
                </c:pt>
                <c:pt idx="6">
                  <c:v>意大利</c:v>
                </c:pt>
                <c:pt idx="7">
                  <c:v>韩国</c:v>
                </c:pt>
                <c:pt idx="8">
                  <c:v>荷兰</c:v>
                </c:pt>
                <c:pt idx="9">
                  <c:v>加拿大</c:v>
                </c:pt>
              </c:strCache>
            </c:strRef>
          </c:cat>
          <c:val>
            <c:numRef>
              <c:f>[3]数据处理1!$M$2:$M$11</c:f>
              <c:numCache>
                <c:formatCode>General</c:formatCode>
                <c:ptCount val="10"/>
                <c:pt idx="0">
                  <c:v>3725850800</c:v>
                </c:pt>
                <c:pt idx="1">
                  <c:v>407239784</c:v>
                </c:pt>
                <c:pt idx="2">
                  <c:v>256265750</c:v>
                </c:pt>
                <c:pt idx="3">
                  <c:v>669834060</c:v>
                </c:pt>
                <c:pt idx="4">
                  <c:v>173226000</c:v>
                </c:pt>
                <c:pt idx="5">
                  <c:v>81707084</c:v>
                </c:pt>
                <c:pt idx="6">
                  <c:v>351758330</c:v>
                </c:pt>
                <c:pt idx="7">
                  <c:v>151323000</c:v>
                </c:pt>
                <c:pt idx="8">
                  <c:v>86851320</c:v>
                </c:pt>
                <c:pt idx="9">
                  <c:v>41208360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9E-4EFE-9223-4A1EF97898ED}"/>
            </c:ext>
          </c:extLst>
        </c:ser>
        <c:ser>
          <c:idx val="1"/>
          <c:order val="1"/>
          <c:tx>
            <c:strRef>
              <c:f>[3]数据处理1!$N$1</c:f>
              <c:strCache>
                <c:ptCount val="1"/>
                <c:pt idx="0">
                  <c:v>算力：理论峰值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cat>
            <c:strRef>
              <c:f>[3]数据处理1!$K$2:$K$11</c:f>
              <c:strCache>
                <c:ptCount val="10"/>
                <c:pt idx="0">
                  <c:v>美国</c:v>
                </c:pt>
                <c:pt idx="1">
                  <c:v>中国</c:v>
                </c:pt>
                <c:pt idx="2">
                  <c:v>德国</c:v>
                </c:pt>
                <c:pt idx="3">
                  <c:v>日本</c:v>
                </c:pt>
                <c:pt idx="4">
                  <c:v>法国</c:v>
                </c:pt>
                <c:pt idx="5">
                  <c:v>英国</c:v>
                </c:pt>
                <c:pt idx="6">
                  <c:v>意大利</c:v>
                </c:pt>
                <c:pt idx="7">
                  <c:v>韩国</c:v>
                </c:pt>
                <c:pt idx="8">
                  <c:v>荷兰</c:v>
                </c:pt>
                <c:pt idx="9">
                  <c:v>加拿大</c:v>
                </c:pt>
              </c:strCache>
            </c:strRef>
          </c:cat>
          <c:val>
            <c:numRef>
              <c:f>[3]数据处理1!$N$2:$N$11</c:f>
              <c:numCache>
                <c:formatCode>General</c:formatCode>
                <c:ptCount val="10"/>
                <c:pt idx="0">
                  <c:v>5711149171</c:v>
                </c:pt>
                <c:pt idx="1">
                  <c:v>770545405</c:v>
                </c:pt>
                <c:pt idx="2">
                  <c:v>391132706</c:v>
                </c:pt>
                <c:pt idx="3">
                  <c:v>866458051</c:v>
                </c:pt>
                <c:pt idx="4">
                  <c:v>249513264</c:v>
                </c:pt>
                <c:pt idx="5">
                  <c:v>142086064</c:v>
                </c:pt>
                <c:pt idx="6">
                  <c:v>463799978</c:v>
                </c:pt>
                <c:pt idx="7">
                  <c:v>207845410</c:v>
                </c:pt>
                <c:pt idx="8">
                  <c:v>150917140</c:v>
                </c:pt>
                <c:pt idx="9">
                  <c:v>71911529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9E-4EFE-9223-4A1EF9789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4523167"/>
        <c:axId val="2026698959"/>
      </c:barChart>
      <c:lineChart>
        <c:grouping val="standard"/>
        <c:varyColors val="0"/>
        <c:ser>
          <c:idx val="2"/>
          <c:order val="2"/>
          <c:tx>
            <c:strRef>
              <c:f>[3]数据处理1!$O$1</c:f>
              <c:strCache>
                <c:ptCount val="1"/>
                <c:pt idx="0">
                  <c:v>处理器核心数</c:v>
                </c:pt>
              </c:strCache>
            </c:strRef>
          </c:tx>
          <c:spPr>
            <a:ln w="19050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[3]数据处理1!$K$2:$K$11</c:f>
              <c:strCache>
                <c:ptCount val="10"/>
                <c:pt idx="0">
                  <c:v>美国</c:v>
                </c:pt>
                <c:pt idx="1">
                  <c:v>中国</c:v>
                </c:pt>
                <c:pt idx="2">
                  <c:v>德国</c:v>
                </c:pt>
                <c:pt idx="3">
                  <c:v>日本</c:v>
                </c:pt>
                <c:pt idx="4">
                  <c:v>法国</c:v>
                </c:pt>
                <c:pt idx="5">
                  <c:v>英国</c:v>
                </c:pt>
                <c:pt idx="6">
                  <c:v>意大利</c:v>
                </c:pt>
                <c:pt idx="7">
                  <c:v>韩国</c:v>
                </c:pt>
                <c:pt idx="8">
                  <c:v>荷兰</c:v>
                </c:pt>
                <c:pt idx="9">
                  <c:v>加拿大</c:v>
                </c:pt>
              </c:strCache>
            </c:strRef>
          </c:cat>
          <c:val>
            <c:numRef>
              <c:f>[3]数据处理1!$O$2:$O$11</c:f>
              <c:numCache>
                <c:formatCode>General</c:formatCode>
                <c:ptCount val="10"/>
                <c:pt idx="0">
                  <c:v>40077020</c:v>
                </c:pt>
                <c:pt idx="1">
                  <c:v>22605992</c:v>
                </c:pt>
                <c:pt idx="2">
                  <c:v>4292044</c:v>
                </c:pt>
                <c:pt idx="3">
                  <c:v>11374380</c:v>
                </c:pt>
                <c:pt idx="4">
                  <c:v>3967832</c:v>
                </c:pt>
                <c:pt idx="5">
                  <c:v>2048112</c:v>
                </c:pt>
                <c:pt idx="6">
                  <c:v>4427376</c:v>
                </c:pt>
                <c:pt idx="7">
                  <c:v>2021812</c:v>
                </c:pt>
                <c:pt idx="8">
                  <c:v>921120</c:v>
                </c:pt>
                <c:pt idx="9">
                  <c:v>845984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9E-4EFE-9223-4A1EF9789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909391"/>
        <c:axId val="2025616863"/>
      </c:lineChart>
      <c:catAx>
        <c:axId val="1774523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26698959"/>
        <c:crosses val="autoZero"/>
        <c:auto val="1"/>
        <c:lblAlgn val="ctr"/>
        <c:lblOffset val="100"/>
        <c:noMultiLvlLbl val="0"/>
      </c:catAx>
      <c:valAx>
        <c:axId val="202669895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1774523167"/>
        <c:crosses val="autoZero"/>
        <c:crossBetween val="between"/>
      </c:valAx>
      <c:valAx>
        <c:axId val="2025616863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1935909391"/>
        <c:crosses val="max"/>
        <c:crossBetween val="between"/>
      </c:valAx>
      <c:catAx>
        <c:axId val="19359093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256168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C7C-4DE7-8527-45E92AD40AC1}"/>
              </c:ext>
            </c:extLst>
          </c:dPt>
          <c:dPt>
            <c:idx val="7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C7C-4DE7-8527-45E92AD40AC1}"/>
              </c:ext>
            </c:extLst>
          </c:dPt>
          <c:cat>
            <c:strRef>
              <c:f>[1]云服务提供商!$T$82:$T$90</c:f>
              <c:strCache>
                <c:ptCount val="9"/>
                <c:pt idx="0">
                  <c:v>亚马逊</c:v>
                </c:pt>
                <c:pt idx="1">
                  <c:v>微软</c:v>
                </c:pt>
                <c:pt idx="2">
                  <c:v>谷歌</c:v>
                </c:pt>
                <c:pt idx="3">
                  <c:v>阿里巴巴</c:v>
                </c:pt>
                <c:pt idx="4">
                  <c:v>甲骨文</c:v>
                </c:pt>
                <c:pt idx="5">
                  <c:v>赛富时</c:v>
                </c:pt>
                <c:pt idx="6">
                  <c:v>IBM</c:v>
                </c:pt>
                <c:pt idx="7">
                  <c:v>腾讯</c:v>
                </c:pt>
                <c:pt idx="8">
                  <c:v>其他</c:v>
                </c:pt>
              </c:strCache>
            </c:strRef>
          </c:cat>
          <c:val>
            <c:numRef>
              <c:f>[1]云服务提供商!$U$82:$U$90</c:f>
              <c:numCache>
                <c:formatCode>General</c:formatCode>
                <c:ptCount val="9"/>
                <c:pt idx="0">
                  <c:v>0.28999999999999998</c:v>
                </c:pt>
                <c:pt idx="1">
                  <c:v>0.2</c:v>
                </c:pt>
                <c:pt idx="2">
                  <c:v>0.13</c:v>
                </c:pt>
                <c:pt idx="3">
                  <c:v>0.04</c:v>
                </c:pt>
                <c:pt idx="4">
                  <c:v>0.03</c:v>
                </c:pt>
                <c:pt idx="5">
                  <c:v>0.02</c:v>
                </c:pt>
                <c:pt idx="6">
                  <c:v>0.02</c:v>
                </c:pt>
                <c:pt idx="7">
                  <c:v>0.02</c:v>
                </c:pt>
                <c:pt idx="8">
                  <c:v>0.24999999999999989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7C-4DE7-8527-45E92AD40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5611840"/>
        <c:axId val="1645612320"/>
      </c:barChart>
      <c:catAx>
        <c:axId val="1645611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1645612320"/>
        <c:crosses val="autoZero"/>
        <c:auto val="1"/>
        <c:lblAlgn val="ctr"/>
        <c:lblOffset val="100"/>
        <c:noMultiLvlLbl val="0"/>
      </c:catAx>
      <c:valAx>
        <c:axId val="16456123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1645611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60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[1]超大型数据中心!$A$3</c:f>
              <c:strCache>
                <c:ptCount val="1"/>
                <c:pt idx="0">
                  <c:v>中国</c:v>
                </c:pt>
              </c:strCache>
            </c:strRef>
          </c:tx>
          <c:spPr>
            <a:solidFill>
              <a:schemeClr val="bg2">
                <a:lumMod val="1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[1]超大型数据中心!$B$2:$E$2</c:f>
              <c:strCache>
                <c:ptCount val="4"/>
                <c:pt idx="0">
                  <c:v>2017年</c:v>
                </c:pt>
                <c:pt idx="1">
                  <c:v>2018年</c:v>
                </c:pt>
                <c:pt idx="2">
                  <c:v>2019年</c:v>
                </c:pt>
                <c:pt idx="3">
                  <c:v>2020年</c:v>
                </c:pt>
              </c:strCache>
            </c:strRef>
          </c:cat>
          <c:val>
            <c:numRef>
              <c:f>[1]超大型数据中心!$B$3:$E$3</c:f>
              <c:numCache>
                <c:formatCode>General</c:formatCode>
                <c:ptCount val="4"/>
                <c:pt idx="0">
                  <c:v>7.0000000000000007E-2</c:v>
                </c:pt>
                <c:pt idx="1">
                  <c:v>0.08</c:v>
                </c:pt>
                <c:pt idx="2">
                  <c:v>0.1</c:v>
                </c:pt>
                <c:pt idx="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F4-415D-B9D0-A511F31285F5}"/>
            </c:ext>
          </c:extLst>
        </c:ser>
        <c:ser>
          <c:idx val="1"/>
          <c:order val="1"/>
          <c:tx>
            <c:strRef>
              <c:f>[1]超大型数据中心!$A$4</c:f>
              <c:strCache>
                <c:ptCount val="1"/>
                <c:pt idx="0">
                  <c:v>美国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[1]超大型数据中心!$B$2:$E$2</c:f>
              <c:strCache>
                <c:ptCount val="4"/>
                <c:pt idx="0">
                  <c:v>2017年</c:v>
                </c:pt>
                <c:pt idx="1">
                  <c:v>2018年</c:v>
                </c:pt>
                <c:pt idx="2">
                  <c:v>2019年</c:v>
                </c:pt>
                <c:pt idx="3">
                  <c:v>2020年</c:v>
                </c:pt>
              </c:strCache>
            </c:strRef>
          </c:cat>
          <c:val>
            <c:numRef>
              <c:f>[1]超大型数据中心!$B$4:$E$4</c:f>
              <c:numCache>
                <c:formatCode>General</c:formatCode>
                <c:ptCount val="4"/>
                <c:pt idx="0">
                  <c:v>0.47</c:v>
                </c:pt>
                <c:pt idx="1">
                  <c:v>0.4</c:v>
                </c:pt>
                <c:pt idx="2">
                  <c:v>0.38</c:v>
                </c:pt>
                <c:pt idx="3">
                  <c:v>0.39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F4-415D-B9D0-A511F31285F5}"/>
            </c:ext>
          </c:extLst>
        </c:ser>
        <c:ser>
          <c:idx val="2"/>
          <c:order val="2"/>
          <c:tx>
            <c:strRef>
              <c:f>[1]超大型数据中心!$A$5</c:f>
              <c:strCache>
                <c:ptCount val="1"/>
                <c:pt idx="0">
                  <c:v>日本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[1]超大型数据中心!$B$2:$E$2</c:f>
              <c:strCache>
                <c:ptCount val="4"/>
                <c:pt idx="0">
                  <c:v>2017年</c:v>
                </c:pt>
                <c:pt idx="1">
                  <c:v>2018年</c:v>
                </c:pt>
                <c:pt idx="2">
                  <c:v>2019年</c:v>
                </c:pt>
                <c:pt idx="3">
                  <c:v>2020年</c:v>
                </c:pt>
              </c:strCache>
            </c:strRef>
          </c:cat>
          <c:val>
            <c:numRef>
              <c:f>[1]超大型数据中心!$B$5:$E$5</c:f>
              <c:numCache>
                <c:formatCode>General</c:formatCode>
                <c:ptCount val="4"/>
                <c:pt idx="0">
                  <c:v>7.0000000000000007E-2</c:v>
                </c:pt>
                <c:pt idx="1">
                  <c:v>0.06</c:v>
                </c:pt>
                <c:pt idx="2">
                  <c:v>7.0000000000000007E-2</c:v>
                </c:pt>
                <c:pt idx="3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F4-415D-B9D0-A511F31285F5}"/>
            </c:ext>
          </c:extLst>
        </c:ser>
        <c:ser>
          <c:idx val="3"/>
          <c:order val="3"/>
          <c:tx>
            <c:strRef>
              <c:f>[1]超大型数据中心!$A$6</c:f>
              <c:strCache>
                <c:ptCount val="1"/>
                <c:pt idx="0">
                  <c:v>其他国家或地区</c:v>
                </c:pt>
              </c:strCache>
            </c:strRef>
          </c:tx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[1]超大型数据中心!$B$2:$E$2</c:f>
              <c:strCache>
                <c:ptCount val="4"/>
                <c:pt idx="0">
                  <c:v>2017年</c:v>
                </c:pt>
                <c:pt idx="1">
                  <c:v>2018年</c:v>
                </c:pt>
                <c:pt idx="2">
                  <c:v>2019年</c:v>
                </c:pt>
                <c:pt idx="3">
                  <c:v>2020年</c:v>
                </c:pt>
              </c:strCache>
            </c:strRef>
          </c:cat>
          <c:val>
            <c:numRef>
              <c:f>[1]超大型数据中心!$B$6:$E$6</c:f>
              <c:numCache>
                <c:formatCode>General</c:formatCode>
                <c:ptCount val="4"/>
                <c:pt idx="0">
                  <c:v>0.39</c:v>
                </c:pt>
                <c:pt idx="1">
                  <c:v>0.46</c:v>
                </c:pt>
                <c:pt idx="2">
                  <c:v>0.45</c:v>
                </c:pt>
                <c:pt idx="3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F4-415D-B9D0-A511F3128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6789151"/>
        <c:axId val="910786207"/>
      </c:barChart>
      <c:catAx>
        <c:axId val="546789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910786207"/>
        <c:crosses val="autoZero"/>
        <c:auto val="1"/>
        <c:lblAlgn val="ctr"/>
        <c:lblOffset val="100"/>
        <c:noMultiLvlLbl val="0"/>
      </c:catAx>
      <c:valAx>
        <c:axId val="9107862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546789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[1]云基础设施!$B$2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[1]云基础设施!$A$3:$A$9</c:f>
              <c:strCache>
                <c:ptCount val="7"/>
                <c:pt idx="0">
                  <c:v>亚马逊</c:v>
                </c:pt>
                <c:pt idx="1">
                  <c:v>微软</c:v>
                </c:pt>
                <c:pt idx="2">
                  <c:v>谷歌</c:v>
                </c:pt>
                <c:pt idx="3">
                  <c:v>IBM</c:v>
                </c:pt>
                <c:pt idx="4">
                  <c:v>甲骨文</c:v>
                </c:pt>
                <c:pt idx="5">
                  <c:v>阿里巴巴</c:v>
                </c:pt>
                <c:pt idx="6">
                  <c:v>其他</c:v>
                </c:pt>
              </c:strCache>
            </c:strRef>
          </c:cat>
          <c:val>
            <c:numRef>
              <c:f>[1]云基础设施!$B$3:$B$9</c:f>
              <c:numCache>
                <c:formatCode>General</c:formatCode>
                <c:ptCount val="7"/>
                <c:pt idx="0">
                  <c:v>0.53</c:v>
                </c:pt>
                <c:pt idx="1">
                  <c:v>0.41</c:v>
                </c:pt>
                <c:pt idx="2">
                  <c:v>0.21</c:v>
                </c:pt>
                <c:pt idx="3">
                  <c:v>0.2</c:v>
                </c:pt>
                <c:pt idx="4">
                  <c:v>0.2</c:v>
                </c:pt>
                <c:pt idx="5">
                  <c:v>0.12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56-475F-AF34-E5AC71C1EF5B}"/>
            </c:ext>
          </c:extLst>
        </c:ser>
        <c:ser>
          <c:idx val="1"/>
          <c:order val="1"/>
          <c:tx>
            <c:strRef>
              <c:f>[1]云基础设施!$C$2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[1]云基础设施!$A$3:$A$9</c:f>
              <c:strCache>
                <c:ptCount val="7"/>
                <c:pt idx="0">
                  <c:v>亚马逊</c:v>
                </c:pt>
                <c:pt idx="1">
                  <c:v>微软</c:v>
                </c:pt>
                <c:pt idx="2">
                  <c:v>谷歌</c:v>
                </c:pt>
                <c:pt idx="3">
                  <c:v>IBM</c:v>
                </c:pt>
                <c:pt idx="4">
                  <c:v>甲骨文</c:v>
                </c:pt>
                <c:pt idx="5">
                  <c:v>阿里巴巴</c:v>
                </c:pt>
                <c:pt idx="6">
                  <c:v>其他</c:v>
                </c:pt>
              </c:strCache>
            </c:strRef>
          </c:cat>
          <c:val>
            <c:numRef>
              <c:f>[1]云基础设施!$C$3:$C$9</c:f>
              <c:numCache>
                <c:formatCode>General</c:formatCode>
                <c:ptCount val="7"/>
                <c:pt idx="0">
                  <c:v>0.48</c:v>
                </c:pt>
                <c:pt idx="1">
                  <c:v>0.47</c:v>
                </c:pt>
                <c:pt idx="2">
                  <c:v>0.3</c:v>
                </c:pt>
                <c:pt idx="3">
                  <c:v>0.26</c:v>
                </c:pt>
                <c:pt idx="4">
                  <c:v>0.2</c:v>
                </c:pt>
                <c:pt idx="5">
                  <c:v>0.17</c:v>
                </c:pt>
                <c:pt idx="6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56-475F-AF34-E5AC71C1EF5B}"/>
            </c:ext>
          </c:extLst>
        </c:ser>
        <c:ser>
          <c:idx val="2"/>
          <c:order val="2"/>
          <c:tx>
            <c:strRef>
              <c:f>[1]云基础设施!$D$2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bg2">
                <a:lumMod val="10000"/>
              </a:schemeClr>
            </a:solidFill>
            <a:ln>
              <a:noFill/>
            </a:ln>
            <a:effectLst/>
          </c:spPr>
          <c:invertIfNegative val="0"/>
          <c:cat>
            <c:strRef>
              <c:f>[1]云基础设施!$A$3:$A$9</c:f>
              <c:strCache>
                <c:ptCount val="7"/>
                <c:pt idx="0">
                  <c:v>亚马逊</c:v>
                </c:pt>
                <c:pt idx="1">
                  <c:v>微软</c:v>
                </c:pt>
                <c:pt idx="2">
                  <c:v>谷歌</c:v>
                </c:pt>
                <c:pt idx="3">
                  <c:v>IBM</c:v>
                </c:pt>
                <c:pt idx="4">
                  <c:v>甲骨文</c:v>
                </c:pt>
                <c:pt idx="5">
                  <c:v>阿里巴巴</c:v>
                </c:pt>
                <c:pt idx="6">
                  <c:v>其他</c:v>
                </c:pt>
              </c:strCache>
            </c:strRef>
          </c:cat>
          <c:val>
            <c:numRef>
              <c:f>[1]云基础设施!$D$3:$D$9</c:f>
              <c:numCache>
                <c:formatCode>General</c:formatCode>
                <c:ptCount val="7"/>
                <c:pt idx="0">
                  <c:v>0.62</c:v>
                </c:pt>
                <c:pt idx="1">
                  <c:v>0.48</c:v>
                </c:pt>
                <c:pt idx="2">
                  <c:v>0.39</c:v>
                </c:pt>
                <c:pt idx="3">
                  <c:v>0.38</c:v>
                </c:pt>
                <c:pt idx="4">
                  <c:v>0.2</c:v>
                </c:pt>
                <c:pt idx="5">
                  <c:v>0.16</c:v>
                </c:pt>
                <c:pt idx="6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56-475F-AF34-E5AC71C1EF5B}"/>
            </c:ext>
          </c:extLst>
        </c:ser>
        <c:ser>
          <c:idx val="3"/>
          <c:order val="3"/>
          <c:tx>
            <c:strRef>
              <c:f>[1]云基础设施!$E$2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[1]云基础设施!$A$3:$A$9</c:f>
              <c:strCache>
                <c:ptCount val="7"/>
                <c:pt idx="0">
                  <c:v>亚马逊</c:v>
                </c:pt>
                <c:pt idx="1">
                  <c:v>微软</c:v>
                </c:pt>
                <c:pt idx="2">
                  <c:v>谷歌</c:v>
                </c:pt>
                <c:pt idx="3">
                  <c:v>IBM</c:v>
                </c:pt>
                <c:pt idx="4">
                  <c:v>甲骨文</c:v>
                </c:pt>
                <c:pt idx="5">
                  <c:v>阿里巴巴</c:v>
                </c:pt>
                <c:pt idx="6">
                  <c:v>其他</c:v>
                </c:pt>
              </c:strCache>
            </c:strRef>
          </c:cat>
          <c:val>
            <c:numRef>
              <c:f>[1]云基础设施!$E$3:$E$9</c:f>
              <c:numCache>
                <c:formatCode>General</c:formatCode>
                <c:ptCount val="7"/>
                <c:pt idx="0">
                  <c:v>0.61</c:v>
                </c:pt>
                <c:pt idx="1">
                  <c:v>0.49</c:v>
                </c:pt>
                <c:pt idx="2">
                  <c:v>0.35</c:v>
                </c:pt>
                <c:pt idx="3">
                  <c:v>0.25</c:v>
                </c:pt>
                <c:pt idx="4">
                  <c:v>0.17</c:v>
                </c:pt>
                <c:pt idx="5">
                  <c:v>0.13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56-475F-AF34-E5AC71C1E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76351"/>
        <c:axId val="920246799"/>
      </c:barChart>
      <c:catAx>
        <c:axId val="781376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920246799"/>
        <c:crosses val="autoZero"/>
        <c:auto val="1"/>
        <c:lblAlgn val="ctr"/>
        <c:lblOffset val="100"/>
        <c:noMultiLvlLbl val="0"/>
      </c:catAx>
      <c:valAx>
        <c:axId val="9202467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781376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r>
              <a:rPr lang="zh-CN" altLang="en-US" sz="1100"/>
              <a:t>金额：亿美元</a:t>
            </a:r>
          </a:p>
        </c:rich>
      </c:tx>
      <c:layout>
        <c:manualLayout>
          <c:xMode val="edge"/>
          <c:yMode val="edge"/>
          <c:x val="8.0555555555555561E-2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9.5571741032370955E-2"/>
          <c:y val="6.6203703703703709E-2"/>
          <c:w val="0.87387270341207346"/>
          <c:h val="0.73158792650918636"/>
        </c:manualLayout>
      </c:layout>
      <c:lineChart>
        <c:grouping val="standard"/>
        <c:varyColors val="0"/>
        <c:ser>
          <c:idx val="0"/>
          <c:order val="0"/>
          <c:tx>
            <c:strRef>
              <c:f>[4]Sheet1!$C$1</c:f>
              <c:strCache>
                <c:ptCount val="1"/>
                <c:pt idx="0">
                  <c:v>进口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[4]Sheet1!$B$2:$B$13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[4]Sheet1!$C$2:$C$13</c:f>
              <c:numCache>
                <c:formatCode>General</c:formatCode>
                <c:ptCount val="12"/>
                <c:pt idx="0">
                  <c:v>3.15</c:v>
                </c:pt>
                <c:pt idx="1">
                  <c:v>4.97</c:v>
                </c:pt>
                <c:pt idx="2">
                  <c:v>5.26</c:v>
                </c:pt>
                <c:pt idx="3">
                  <c:v>5.7</c:v>
                </c:pt>
                <c:pt idx="4">
                  <c:v>7.27</c:v>
                </c:pt>
                <c:pt idx="5">
                  <c:v>8.83</c:v>
                </c:pt>
                <c:pt idx="6">
                  <c:v>10.02</c:v>
                </c:pt>
                <c:pt idx="7">
                  <c:v>11.34</c:v>
                </c:pt>
                <c:pt idx="8">
                  <c:v>14.82</c:v>
                </c:pt>
                <c:pt idx="9">
                  <c:v>16.23</c:v>
                </c:pt>
                <c:pt idx="10">
                  <c:v>16.73</c:v>
                </c:pt>
                <c:pt idx="11">
                  <c:v>18.96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F0-4A75-B751-C95F7DAF5149}"/>
            </c:ext>
          </c:extLst>
        </c:ser>
        <c:ser>
          <c:idx val="1"/>
          <c:order val="1"/>
          <c:tx>
            <c:strRef>
              <c:f>[4]Sheet1!$D$1</c:f>
              <c:strCache>
                <c:ptCount val="1"/>
                <c:pt idx="0">
                  <c:v>出口</c:v>
                </c:pt>
              </c:strCache>
            </c:strRef>
          </c:tx>
          <c:spPr>
            <a:ln w="2857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[4]Sheet1!$B$2:$B$13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[4]Sheet1!$D$2:$D$13</c:f>
              <c:numCache>
                <c:formatCode>General</c:formatCode>
                <c:ptCount val="12"/>
                <c:pt idx="0">
                  <c:v>11.18</c:v>
                </c:pt>
                <c:pt idx="1">
                  <c:v>13.38</c:v>
                </c:pt>
                <c:pt idx="2">
                  <c:v>15.85</c:v>
                </c:pt>
                <c:pt idx="3">
                  <c:v>17.97</c:v>
                </c:pt>
                <c:pt idx="4">
                  <c:v>10.4</c:v>
                </c:pt>
                <c:pt idx="5">
                  <c:v>10.19</c:v>
                </c:pt>
                <c:pt idx="6">
                  <c:v>9.91</c:v>
                </c:pt>
                <c:pt idx="7">
                  <c:v>8.59</c:v>
                </c:pt>
                <c:pt idx="8">
                  <c:v>5.6</c:v>
                </c:pt>
                <c:pt idx="9">
                  <c:v>5.1100000000000003</c:v>
                </c:pt>
                <c:pt idx="10">
                  <c:v>4.9400000000000004</c:v>
                </c:pt>
                <c:pt idx="11">
                  <c:v>5.37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F0-4A75-B751-C95F7DAF5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7756960"/>
        <c:axId val="1368979760"/>
      </c:lineChart>
      <c:catAx>
        <c:axId val="1257756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1368979760"/>
        <c:crosses val="autoZero"/>
        <c:auto val="1"/>
        <c:lblAlgn val="ctr"/>
        <c:lblOffset val="100"/>
        <c:noMultiLvlLbl val="0"/>
      </c:catAx>
      <c:valAx>
        <c:axId val="1368979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1257756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r>
              <a:rPr lang="zh-CN"/>
              <a:t>单位：</a:t>
            </a:r>
            <a:r>
              <a:rPr lang="zh-CN" altLang="en-US"/>
              <a:t>亿</a:t>
            </a:r>
            <a:r>
              <a:rPr lang="zh-CN"/>
              <a:t>美元</a:t>
            </a:r>
          </a:p>
        </c:rich>
      </c:tx>
      <c:layout>
        <c:manualLayout>
          <c:xMode val="edge"/>
          <c:yMode val="edge"/>
          <c:x val="8.7777777777777774E-2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0265966754155731"/>
          <c:y val="5.5185185185185184E-2"/>
          <c:w val="0.86678477690288713"/>
          <c:h val="0.76846055701370675"/>
        </c:manualLayout>
      </c:layout>
      <c:lineChart>
        <c:grouping val="standard"/>
        <c:varyColors val="0"/>
        <c:ser>
          <c:idx val="0"/>
          <c:order val="0"/>
          <c:tx>
            <c:strRef>
              <c:f>[5]用的这个!$H$1</c:f>
              <c:strCache>
                <c:ptCount val="1"/>
                <c:pt idx="0">
                  <c:v>进口</c:v>
                </c:pt>
              </c:strCache>
            </c:strRef>
          </c:tx>
          <c:spPr>
            <a:ln w="28575" cap="rnd">
              <a:solidFill>
                <a:schemeClr val="tx1">
                  <a:lumMod val="65000"/>
                  <a:lumOff val="3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[5]用的这个!$G$2:$G$13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[5]用的这个!$H$2:$H$13</c:f>
              <c:numCache>
                <c:formatCode>General</c:formatCode>
                <c:ptCount val="12"/>
                <c:pt idx="0">
                  <c:v>817.32151265000005</c:v>
                </c:pt>
                <c:pt idx="1">
                  <c:v>911.23375998999995</c:v>
                </c:pt>
                <c:pt idx="2">
                  <c:v>998.10276372999999</c:v>
                </c:pt>
                <c:pt idx="3">
                  <c:v>1116.3148326</c:v>
                </c:pt>
                <c:pt idx="4">
                  <c:v>1151.2612118000002</c:v>
                </c:pt>
                <c:pt idx="5">
                  <c:v>1087.1953016</c:v>
                </c:pt>
                <c:pt idx="6">
                  <c:v>1089.9214208000001</c:v>
                </c:pt>
                <c:pt idx="7">
                  <c:v>1225.6444601000001</c:v>
                </c:pt>
                <c:pt idx="8">
                  <c:v>1151.4599252</c:v>
                </c:pt>
                <c:pt idx="9">
                  <c:v>1032.6105187999999</c:v>
                </c:pt>
                <c:pt idx="10">
                  <c:v>1215.6521673</c:v>
                </c:pt>
                <c:pt idx="11">
                  <c:v>1475.9494061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98-40A8-89C0-41008350FE0F}"/>
            </c:ext>
          </c:extLst>
        </c:ser>
        <c:ser>
          <c:idx val="1"/>
          <c:order val="1"/>
          <c:tx>
            <c:strRef>
              <c:f>[5]用的这个!$I$1</c:f>
              <c:strCache>
                <c:ptCount val="1"/>
                <c:pt idx="0">
                  <c:v>出口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[5]用的这个!$G$2:$G$13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[5]用的这个!$I$2:$I$13</c:f>
              <c:numCache>
                <c:formatCode>General</c:formatCode>
                <c:ptCount val="12"/>
                <c:pt idx="0">
                  <c:v>3767.1639225999998</c:v>
                </c:pt>
                <c:pt idx="1">
                  <c:v>4108.2725787999998</c:v>
                </c:pt>
                <c:pt idx="2">
                  <c:v>4375.0374035000004</c:v>
                </c:pt>
                <c:pt idx="3">
                  <c:v>4520.913391</c:v>
                </c:pt>
                <c:pt idx="4">
                  <c:v>4794.3705143999996</c:v>
                </c:pt>
                <c:pt idx="5">
                  <c:v>4959.0531826999995</c:v>
                </c:pt>
                <c:pt idx="6">
                  <c:v>4733.5282566000005</c:v>
                </c:pt>
                <c:pt idx="7">
                  <c:v>5170.5176826999996</c:v>
                </c:pt>
                <c:pt idx="8">
                  <c:v>5535.7853392999996</c:v>
                </c:pt>
                <c:pt idx="9">
                  <c:v>4610.8947582999999</c:v>
                </c:pt>
                <c:pt idx="10">
                  <c:v>4454.1881526999996</c:v>
                </c:pt>
                <c:pt idx="11">
                  <c:v>5291.3725426000001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98-40A8-89C0-41008350F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548831"/>
        <c:axId val="294146031"/>
      </c:lineChart>
      <c:catAx>
        <c:axId val="1115488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94146031"/>
        <c:crosses val="autoZero"/>
        <c:auto val="1"/>
        <c:lblAlgn val="ctr"/>
        <c:lblOffset val="100"/>
        <c:noMultiLvlLbl val="0"/>
      </c:catAx>
      <c:valAx>
        <c:axId val="2941460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111548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574431</xdr:colOff>
      <xdr:row>1</xdr:row>
      <xdr:rowOff>0</xdr:rowOff>
    </xdr:from>
    <xdr:to>
      <xdr:col>11</xdr:col>
      <xdr:colOff>269631</xdr:colOff>
      <xdr:row>16</xdr:row>
      <xdr:rowOff>105508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5846F83-8766-0414-C7AA-3838602F9A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183776</xdr:colOff>
      <xdr:row>2</xdr:row>
      <xdr:rowOff>39444</xdr:rowOff>
    </xdr:from>
    <xdr:to>
      <xdr:col>9</xdr:col>
      <xdr:colOff>488576</xdr:colOff>
      <xdr:row>17</xdr:row>
      <xdr:rowOff>73958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8ADC3BB2-EFD3-44D2-8E46-46C122EEFC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251460</xdr:colOff>
      <xdr:row>1</xdr:row>
      <xdr:rowOff>129540</xdr:rowOff>
    </xdr:from>
    <xdr:to>
      <xdr:col>16</xdr:col>
      <xdr:colOff>381000</xdr:colOff>
      <xdr:row>29</xdr:row>
      <xdr:rowOff>53340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1CDA1287-C28E-47CD-834D-CCB7605C9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365760</xdr:colOff>
      <xdr:row>0</xdr:row>
      <xdr:rowOff>152400</xdr:rowOff>
    </xdr:from>
    <xdr:to>
      <xdr:col>18</xdr:col>
      <xdr:colOff>594360</xdr:colOff>
      <xdr:row>29</xdr:row>
      <xdr:rowOff>38100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16BF595-F8A0-4382-B3F5-6DF0521C8F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358140</xdr:colOff>
      <xdr:row>0</xdr:row>
      <xdr:rowOff>91440</xdr:rowOff>
    </xdr:from>
    <xdr:to>
      <xdr:col>9</xdr:col>
      <xdr:colOff>312420</xdr:colOff>
      <xdr:row>14</xdr:row>
      <xdr:rowOff>160020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BFC28B2-90B2-4E33-9770-F7B89F527F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586740</xdr:colOff>
      <xdr:row>2</xdr:row>
      <xdr:rowOff>0</xdr:rowOff>
    </xdr:from>
    <xdr:to>
      <xdr:col>13</xdr:col>
      <xdr:colOff>198120</xdr:colOff>
      <xdr:row>19</xdr:row>
      <xdr:rowOff>76200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2F32525A-9581-4CBD-9BA4-94EF2AD3F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183776</xdr:colOff>
      <xdr:row>2</xdr:row>
      <xdr:rowOff>39444</xdr:rowOff>
    </xdr:from>
    <xdr:to>
      <xdr:col>9</xdr:col>
      <xdr:colOff>488576</xdr:colOff>
      <xdr:row>17</xdr:row>
      <xdr:rowOff>73958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F029DD5-19B2-45D9-B789-757C1C648C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</xdr:colOff>
      <xdr:row>0</xdr:row>
      <xdr:rowOff>0</xdr:rowOff>
    </xdr:from>
    <xdr:to>
      <xdr:col>13</xdr:col>
      <xdr:colOff>320040</xdr:colOff>
      <xdr:row>15</xdr:row>
      <xdr:rowOff>99060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CE38CD58-2C4F-4D56-90B8-DEB4AC2B92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167640</xdr:colOff>
      <xdr:row>1</xdr:row>
      <xdr:rowOff>22860</xdr:rowOff>
    </xdr:from>
    <xdr:to>
      <xdr:col>13</xdr:col>
      <xdr:colOff>472440</xdr:colOff>
      <xdr:row>16</xdr:row>
      <xdr:rowOff>137160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5A65B051-FA3D-4E2D-AE2B-9FB2466CEE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525780</xdr:colOff>
      <xdr:row>2</xdr:row>
      <xdr:rowOff>87630</xdr:rowOff>
    </xdr:from>
    <xdr:to>
      <xdr:col>12</xdr:col>
      <xdr:colOff>220980</xdr:colOff>
      <xdr:row>17</xdr:row>
      <xdr:rowOff>30480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61301F7-6F02-4453-AEF5-A240C8614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518160</xdr:colOff>
      <xdr:row>2</xdr:row>
      <xdr:rowOff>91440</xdr:rowOff>
    </xdr:from>
    <xdr:to>
      <xdr:col>11</xdr:col>
      <xdr:colOff>213360</xdr:colOff>
      <xdr:row>18</xdr:row>
      <xdr:rowOff>22860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7C73BD1-8EA2-479F-B443-865B4582BE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Nutstore\&#31639;&#21147;&#22522;&#30784;&#35774;&#26045;&#12289;&#36328;&#22659;&#25968;&#25454;&#27969;&#21160;&#19982;&#22269;&#38469;&#36152;&#26131;&#26684;&#23616;\Facts\&#20856;&#22411;&#20107;&#23454;_&#20108;&#36718;&#22806;&#23457;\&#20856;&#22411;&#20107;&#23454;.xlsx" TargetMode="External"/><Relationship Id="rId1" Type="http://schemas.openxmlformats.org/officeDocument/2006/relationships/externalLinkPath" Target="/Nutstore/&#31639;&#21147;&#22522;&#30784;&#35774;&#26045;&#12289;&#36328;&#22659;&#25968;&#25454;&#27969;&#21160;&#19982;&#22269;&#38469;&#36152;&#26131;&#26684;&#23616;/Facts/&#20856;&#22411;&#20107;&#23454;_&#20108;&#36718;&#22806;&#23457;/&#20856;&#22411;&#20107;&#23454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Nutstore\&#31639;&#21147;&#22522;&#30784;&#35774;&#26045;&#12289;&#36328;&#22659;&#25968;&#25454;&#27969;&#21160;&#19982;&#22269;&#38469;&#36152;&#26131;&#26684;&#23616;\Facts\&#20856;&#22411;&#20107;&#23454;_&#19968;&#36718;&#22806;&#23457;\D62T63.xlsx" TargetMode="External"/><Relationship Id="rId1" Type="http://schemas.openxmlformats.org/officeDocument/2006/relationships/externalLinkPath" Target="/Nutstore/&#31639;&#21147;&#22522;&#30784;&#35774;&#26045;&#12289;&#36328;&#22659;&#25968;&#25454;&#27969;&#21160;&#19982;&#22269;&#38469;&#36152;&#26131;&#26684;&#23616;/Facts/&#20856;&#22411;&#20107;&#23454;_&#19968;&#36718;&#22806;&#23457;/D62T63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Nutstore\&#31639;&#21147;&#22522;&#30784;&#35774;&#26045;&#12289;&#36328;&#22659;&#25968;&#25454;&#27969;&#21160;&#19982;&#22269;&#38469;&#36152;&#26131;&#26684;&#23616;\Facts\&#20856;&#22411;&#20107;&#23454;_&#19968;&#36718;&#22806;&#23457;\TOP500_202311.xlsx" TargetMode="External"/><Relationship Id="rId1" Type="http://schemas.openxmlformats.org/officeDocument/2006/relationships/externalLinkPath" Target="/Nutstore/&#31639;&#21147;&#22522;&#30784;&#35774;&#26045;&#12289;&#36328;&#22659;&#25968;&#25454;&#27969;&#21160;&#19982;&#22269;&#38469;&#36152;&#26131;&#26684;&#23616;/Facts/&#20856;&#22411;&#20107;&#23454;_&#19968;&#36718;&#22806;&#23457;/TOP500_20231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Nutstore\&#31639;&#21147;&#22522;&#30784;&#35774;&#26045;&#12289;&#36328;&#22659;&#25968;&#25454;&#27969;&#21160;&#19982;&#22269;&#38469;&#36152;&#26131;&#26684;&#23616;\Facts\data.xlsx" TargetMode="External"/><Relationship Id="rId1" Type="http://schemas.openxmlformats.org/officeDocument/2006/relationships/externalLinkPath" Target="/Nutstore/&#31639;&#21147;&#22522;&#30784;&#35774;&#26045;&#12289;&#36328;&#22659;&#25968;&#25454;&#27969;&#21160;&#19982;&#22269;&#38469;&#36152;&#26131;&#26684;&#23616;/Facts/data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Nutstore\&#31639;&#21147;&#22522;&#30784;&#35774;&#26045;&#12289;&#36328;&#22659;&#25968;&#25454;&#27969;&#21160;&#19982;&#22269;&#38469;&#36152;&#26131;&#26684;&#23616;\Facts\&#20856;&#22411;&#20107;&#23454;_&#19968;&#36718;&#22806;&#23457;\&#21830;&#21697;&#36152;&#26131;&#25968;&#25454;.xlsx" TargetMode="External"/><Relationship Id="rId1" Type="http://schemas.openxmlformats.org/officeDocument/2006/relationships/externalLinkPath" Target="/Nutstore/&#31639;&#21147;&#22522;&#30784;&#35774;&#26045;&#12289;&#36328;&#22659;&#25968;&#25454;&#27969;&#21160;&#19982;&#22269;&#38469;&#36152;&#26131;&#26684;&#23616;/Facts/&#20856;&#22411;&#20107;&#23454;_&#19968;&#36718;&#22806;&#23457;/&#21830;&#21697;&#36152;&#26131;&#25968;&#254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超大型数据中心"/>
      <sheetName val="数据中心"/>
      <sheetName val="云基础设施"/>
      <sheetName val="云服务提供商"/>
      <sheetName val="海底电缆"/>
      <sheetName val="国际宽带-速度"/>
      <sheetName val="国际带宽-总量"/>
      <sheetName val="WTO"/>
    </sheetNames>
    <sheetDataSet>
      <sheetData sheetId="0">
        <row r="2">
          <cell r="B2" t="str">
            <v>2017年</v>
          </cell>
          <cell r="C2" t="str">
            <v>2018年</v>
          </cell>
          <cell r="D2" t="str">
            <v>2019年</v>
          </cell>
          <cell r="E2" t="str">
            <v>2020年</v>
          </cell>
        </row>
        <row r="3">
          <cell r="A3" t="str">
            <v>中国</v>
          </cell>
          <cell r="B3">
            <v>7.0000000000000007E-2</v>
          </cell>
          <cell r="C3">
            <v>0.08</v>
          </cell>
          <cell r="D3">
            <v>0.1</v>
          </cell>
          <cell r="E3">
            <v>0.1</v>
          </cell>
        </row>
        <row r="4">
          <cell r="A4" t="str">
            <v>美国</v>
          </cell>
          <cell r="B4">
            <v>0.47</v>
          </cell>
          <cell r="C4">
            <v>0.4</v>
          </cell>
          <cell r="D4">
            <v>0.38</v>
          </cell>
          <cell r="E4">
            <v>0.39</v>
          </cell>
        </row>
        <row r="5">
          <cell r="A5" t="str">
            <v>日本</v>
          </cell>
          <cell r="B5">
            <v>7.0000000000000007E-2</v>
          </cell>
          <cell r="C5">
            <v>0.06</v>
          </cell>
          <cell r="D5">
            <v>7.0000000000000007E-2</v>
          </cell>
          <cell r="E5">
            <v>0.06</v>
          </cell>
        </row>
        <row r="6">
          <cell r="A6" t="str">
            <v>其他国家或地区</v>
          </cell>
          <cell r="B6">
            <v>0.39</v>
          </cell>
          <cell r="C6">
            <v>0.46</v>
          </cell>
          <cell r="D6">
            <v>0.45</v>
          </cell>
          <cell r="E6">
            <v>0.45</v>
          </cell>
        </row>
      </sheetData>
      <sheetData sheetId="1"/>
      <sheetData sheetId="2">
        <row r="2">
          <cell r="B2">
            <v>2021</v>
          </cell>
          <cell r="C2">
            <v>2022</v>
          </cell>
          <cell r="D2">
            <v>2023</v>
          </cell>
          <cell r="E2">
            <v>2024</v>
          </cell>
        </row>
        <row r="3">
          <cell r="A3" t="str">
            <v>亚马逊</v>
          </cell>
          <cell r="B3">
            <v>0.53</v>
          </cell>
          <cell r="C3">
            <v>0.48</v>
          </cell>
          <cell r="D3">
            <v>0.62</v>
          </cell>
          <cell r="E3">
            <v>0.61</v>
          </cell>
        </row>
        <row r="4">
          <cell r="A4" t="str">
            <v>微软</v>
          </cell>
          <cell r="B4">
            <v>0.41</v>
          </cell>
          <cell r="C4">
            <v>0.47</v>
          </cell>
          <cell r="D4">
            <v>0.48</v>
          </cell>
          <cell r="E4">
            <v>0.49</v>
          </cell>
        </row>
        <row r="5">
          <cell r="A5" t="str">
            <v>谷歌</v>
          </cell>
          <cell r="B5">
            <v>0.21</v>
          </cell>
          <cell r="C5">
            <v>0.3</v>
          </cell>
          <cell r="D5">
            <v>0.39</v>
          </cell>
          <cell r="E5">
            <v>0.35</v>
          </cell>
        </row>
        <row r="6">
          <cell r="A6" t="str">
            <v>IBM</v>
          </cell>
          <cell r="B6">
            <v>0.2</v>
          </cell>
          <cell r="C6">
            <v>0.26</v>
          </cell>
          <cell r="D6">
            <v>0.38</v>
          </cell>
          <cell r="E6">
            <v>0.25</v>
          </cell>
        </row>
        <row r="7">
          <cell r="A7" t="str">
            <v>甲骨文</v>
          </cell>
          <cell r="B7">
            <v>0.2</v>
          </cell>
          <cell r="C7">
            <v>0.2</v>
          </cell>
          <cell r="D7">
            <v>0.2</v>
          </cell>
          <cell r="E7">
            <v>0.17</v>
          </cell>
        </row>
        <row r="8">
          <cell r="A8" t="str">
            <v>阿里巴巴</v>
          </cell>
          <cell r="B8">
            <v>0.12</v>
          </cell>
          <cell r="C8">
            <v>0.17</v>
          </cell>
          <cell r="D8">
            <v>0.16</v>
          </cell>
          <cell r="E8">
            <v>0.13</v>
          </cell>
        </row>
        <row r="9">
          <cell r="A9" t="str">
            <v>其他</v>
          </cell>
          <cell r="B9">
            <v>0</v>
          </cell>
          <cell r="C9">
            <v>7.0000000000000007E-2</v>
          </cell>
          <cell r="D9">
            <v>0.02</v>
          </cell>
          <cell r="E9">
            <v>0</v>
          </cell>
        </row>
      </sheetData>
      <sheetData sheetId="3">
        <row r="82">
          <cell r="T82" t="str">
            <v>亚马逊</v>
          </cell>
          <cell r="U82">
            <v>0.28999999999999998</v>
          </cell>
        </row>
        <row r="83">
          <cell r="T83" t="str">
            <v>微软</v>
          </cell>
          <cell r="U83">
            <v>0.2</v>
          </cell>
        </row>
        <row r="84">
          <cell r="T84" t="str">
            <v>谷歌</v>
          </cell>
          <cell r="U84">
            <v>0.13</v>
          </cell>
        </row>
        <row r="85">
          <cell r="T85" t="str">
            <v>阿里巴巴</v>
          </cell>
          <cell r="U85">
            <v>0.04</v>
          </cell>
        </row>
        <row r="86">
          <cell r="T86" t="str">
            <v>甲骨文</v>
          </cell>
          <cell r="U86">
            <v>0.03</v>
          </cell>
        </row>
        <row r="87">
          <cell r="T87" t="str">
            <v>赛富时</v>
          </cell>
          <cell r="U87">
            <v>0.02</v>
          </cell>
        </row>
        <row r="88">
          <cell r="T88" t="str">
            <v>IBM</v>
          </cell>
          <cell r="U88">
            <v>0.02</v>
          </cell>
        </row>
        <row r="89">
          <cell r="T89" t="str">
            <v>腾讯</v>
          </cell>
          <cell r="U89">
            <v>0.02</v>
          </cell>
        </row>
        <row r="90">
          <cell r="T90" t="str">
            <v>其他</v>
          </cell>
          <cell r="U90">
            <v>0.24999999999999989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CIO投入"/>
      <sheetName val="投入产出"/>
      <sheetName val="数据处理"/>
      <sheetName val="Sheet2"/>
    </sheetNames>
    <sheetDataSet>
      <sheetData sheetId="0"/>
      <sheetData sheetId="1"/>
      <sheetData sheetId="2">
        <row r="22">
          <cell r="C22" t="str">
            <v>来自美国</v>
          </cell>
        </row>
        <row r="44">
          <cell r="B44" t="str">
            <v>农、林、牧、渔业</v>
          </cell>
          <cell r="C44">
            <v>972.84173999999996</v>
          </cell>
        </row>
        <row r="45">
          <cell r="B45" t="str">
            <v>采矿业</v>
          </cell>
          <cell r="C45">
            <v>838.74964999999997</v>
          </cell>
        </row>
        <row r="46">
          <cell r="B46" t="str">
            <v>食品、饮料和烟草</v>
          </cell>
          <cell r="C46">
            <v>938.48216000000002</v>
          </cell>
        </row>
        <row r="47">
          <cell r="B47" t="str">
            <v>纺织、皮革和鞋类</v>
          </cell>
          <cell r="C47">
            <v>813.30205000000001</v>
          </cell>
        </row>
        <row r="48">
          <cell r="B48" t="str">
            <v>木材和软木制品</v>
          </cell>
          <cell r="C48">
            <v>101.41378</v>
          </cell>
        </row>
        <row r="49">
          <cell r="B49" t="str">
            <v>造纸和印刷</v>
          </cell>
          <cell r="C49">
            <v>307.03930000000003</v>
          </cell>
        </row>
        <row r="50">
          <cell r="B50" t="str">
            <v>焦炭和精炼石油</v>
          </cell>
          <cell r="C50">
            <v>91.705108999999993</v>
          </cell>
        </row>
        <row r="51">
          <cell r="B51" t="str">
            <v>化学及化学产品</v>
          </cell>
          <cell r="C51">
            <v>1132.7968000000001</v>
          </cell>
        </row>
        <row r="52">
          <cell r="B52" t="str">
            <v>药品、药用化学品</v>
          </cell>
          <cell r="C52">
            <v>559.60950000000003</v>
          </cell>
        </row>
        <row r="53">
          <cell r="B53" t="str">
            <v>橡胶及塑胶制品</v>
          </cell>
          <cell r="C53">
            <v>433.39497999999998</v>
          </cell>
        </row>
        <row r="54">
          <cell r="B54" t="str">
            <v>其他非金属矿物制品</v>
          </cell>
          <cell r="C54">
            <v>556.83123999999998</v>
          </cell>
        </row>
        <row r="55">
          <cell r="B55" t="str">
            <v>金属原料及金属制品</v>
          </cell>
          <cell r="C55">
            <v>1305.5369000000001</v>
          </cell>
        </row>
        <row r="56">
          <cell r="B56" t="str">
            <v>计算机、电子和光学设备</v>
          </cell>
          <cell r="C56">
            <v>11069.691000000001</v>
          </cell>
        </row>
        <row r="57">
          <cell r="B57" t="str">
            <v>电气设备和机械设备</v>
          </cell>
          <cell r="C57">
            <v>3302.0749999999998</v>
          </cell>
        </row>
        <row r="58">
          <cell r="B58" t="str">
            <v>运输设备</v>
          </cell>
          <cell r="C58">
            <v>1156.3529000000001</v>
          </cell>
        </row>
        <row r="59">
          <cell r="B59" t="str">
            <v>其他制造业</v>
          </cell>
          <cell r="C59">
            <v>592.82141000000001</v>
          </cell>
        </row>
        <row r="66">
          <cell r="B66" t="str">
            <v>农、林、牧、渔业</v>
          </cell>
          <cell r="C66">
            <v>188.84629000000001</v>
          </cell>
        </row>
        <row r="67">
          <cell r="B67" t="str">
            <v>采矿业</v>
          </cell>
          <cell r="C67">
            <v>127.19794</v>
          </cell>
        </row>
        <row r="68">
          <cell r="B68" t="str">
            <v>食品、饮料和烟草</v>
          </cell>
          <cell r="C68">
            <v>275.10829000000001</v>
          </cell>
        </row>
        <row r="69">
          <cell r="B69" t="str">
            <v>纺织、皮革和鞋类</v>
          </cell>
          <cell r="C69">
            <v>307.82132999999999</v>
          </cell>
        </row>
        <row r="70">
          <cell r="B70" t="str">
            <v>木材和软木制品</v>
          </cell>
          <cell r="C70">
            <v>17.445931000000002</v>
          </cell>
        </row>
        <row r="71">
          <cell r="B71" t="str">
            <v>造纸和印刷</v>
          </cell>
          <cell r="C71">
            <v>54.834223999999999</v>
          </cell>
        </row>
        <row r="72">
          <cell r="B72" t="str">
            <v>焦炭和精炼石油</v>
          </cell>
          <cell r="C72">
            <v>16.628758999999999</v>
          </cell>
        </row>
        <row r="73">
          <cell r="B73" t="str">
            <v>化学及化学产品</v>
          </cell>
          <cell r="C73">
            <v>172.12709000000001</v>
          </cell>
        </row>
        <row r="74">
          <cell r="B74" t="str">
            <v>药品、药用化学品</v>
          </cell>
          <cell r="C74">
            <v>124.64669000000001</v>
          </cell>
        </row>
        <row r="75">
          <cell r="B75" t="str">
            <v>橡胶及塑胶制品</v>
          </cell>
          <cell r="C75">
            <v>73.810479000000001</v>
          </cell>
        </row>
        <row r="76">
          <cell r="B76" t="str">
            <v>其他非金属矿物制品</v>
          </cell>
          <cell r="C76">
            <v>99.774418999999995</v>
          </cell>
        </row>
        <row r="77">
          <cell r="B77" t="str">
            <v>金属原料及金属制品</v>
          </cell>
          <cell r="C77">
            <v>180.77864</v>
          </cell>
        </row>
        <row r="78">
          <cell r="B78" t="str">
            <v>计算机、电子和光学设备</v>
          </cell>
          <cell r="C78">
            <v>1214.7717</v>
          </cell>
        </row>
        <row r="79">
          <cell r="B79" t="str">
            <v>电气设备和机械设备</v>
          </cell>
          <cell r="C79">
            <v>447.93684000000002</v>
          </cell>
        </row>
        <row r="80">
          <cell r="B80" t="str">
            <v>运输设备</v>
          </cell>
          <cell r="C80">
            <v>173.33626000000001</v>
          </cell>
        </row>
        <row r="81">
          <cell r="B81" t="str">
            <v>其他制造业</v>
          </cell>
          <cell r="C81">
            <v>96.957594999999998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数据来源"/>
      <sheetName val="原始数据"/>
      <sheetName val="数据处理"/>
      <sheetName val="数据处理1"/>
      <sheetName val="云计算市场份额"/>
    </sheetNames>
    <sheetDataSet>
      <sheetData sheetId="0"/>
      <sheetData sheetId="1"/>
      <sheetData sheetId="2"/>
      <sheetData sheetId="3">
        <row r="1">
          <cell r="L1" t="str">
            <v>Count</v>
          </cell>
          <cell r="M1" t="str">
            <v>算力：测试结果</v>
          </cell>
          <cell r="N1" t="str">
            <v>算力：理论峰值</v>
          </cell>
          <cell r="O1" t="str">
            <v>处理器核心数</v>
          </cell>
        </row>
        <row r="2">
          <cell r="K2" t="str">
            <v>美国</v>
          </cell>
          <cell r="L2">
            <v>161</v>
          </cell>
          <cell r="M2">
            <v>3725850800</v>
          </cell>
          <cell r="N2">
            <v>5711149171</v>
          </cell>
          <cell r="O2">
            <v>40077020</v>
          </cell>
        </row>
        <row r="3">
          <cell r="K3" t="str">
            <v>中国</v>
          </cell>
          <cell r="L3">
            <v>104</v>
          </cell>
          <cell r="M3">
            <v>407239784</v>
          </cell>
          <cell r="N3">
            <v>770545405</v>
          </cell>
          <cell r="O3">
            <v>22605992</v>
          </cell>
        </row>
        <row r="4">
          <cell r="K4" t="str">
            <v>德国</v>
          </cell>
          <cell r="L4">
            <v>36</v>
          </cell>
          <cell r="M4">
            <v>256265750</v>
          </cell>
          <cell r="N4">
            <v>391132706</v>
          </cell>
          <cell r="O4">
            <v>4292044</v>
          </cell>
        </row>
        <row r="5">
          <cell r="K5" t="str">
            <v>日本</v>
          </cell>
          <cell r="L5">
            <v>32</v>
          </cell>
          <cell r="M5">
            <v>669834060</v>
          </cell>
          <cell r="N5">
            <v>866458051</v>
          </cell>
          <cell r="O5">
            <v>11374380</v>
          </cell>
        </row>
        <row r="6">
          <cell r="K6" t="str">
            <v>法国</v>
          </cell>
          <cell r="L6">
            <v>23</v>
          </cell>
          <cell r="M6">
            <v>173226000</v>
          </cell>
          <cell r="N6">
            <v>249513264</v>
          </cell>
          <cell r="O6">
            <v>3967832</v>
          </cell>
        </row>
        <row r="7">
          <cell r="K7" t="str">
            <v>英国</v>
          </cell>
          <cell r="L7">
            <v>15</v>
          </cell>
          <cell r="M7">
            <v>81707084</v>
          </cell>
          <cell r="N7">
            <v>142086064</v>
          </cell>
          <cell r="O7">
            <v>2048112</v>
          </cell>
        </row>
        <row r="8">
          <cell r="K8" t="str">
            <v>意大利</v>
          </cell>
          <cell r="L8">
            <v>12</v>
          </cell>
          <cell r="M8">
            <v>351758330</v>
          </cell>
          <cell r="N8">
            <v>463799978</v>
          </cell>
          <cell r="O8">
            <v>4427376</v>
          </cell>
        </row>
        <row r="9">
          <cell r="K9" t="str">
            <v>韩国</v>
          </cell>
          <cell r="L9">
            <v>12</v>
          </cell>
          <cell r="M9">
            <v>151323000</v>
          </cell>
          <cell r="N9">
            <v>207845410</v>
          </cell>
          <cell r="O9">
            <v>2021812</v>
          </cell>
        </row>
        <row r="10">
          <cell r="K10" t="str">
            <v>荷兰</v>
          </cell>
          <cell r="L10">
            <v>10</v>
          </cell>
          <cell r="M10">
            <v>86851320</v>
          </cell>
          <cell r="N10">
            <v>150917140</v>
          </cell>
          <cell r="O10">
            <v>921120</v>
          </cell>
        </row>
        <row r="11">
          <cell r="K11" t="str">
            <v>加拿大</v>
          </cell>
          <cell r="L11">
            <v>10</v>
          </cell>
          <cell r="M11">
            <v>41208360</v>
          </cell>
          <cell r="N11">
            <v>71911529</v>
          </cell>
          <cell r="O11">
            <v>845984</v>
          </cell>
        </row>
        <row r="12">
          <cell r="K12" t="str">
            <v>其他</v>
          </cell>
          <cell r="L12">
            <v>85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ECD信息服务贸易"/>
      <sheetName val="Sheet1"/>
      <sheetName val="Sheet2"/>
      <sheetName val="Information service"/>
    </sheetNames>
    <sheetDataSet>
      <sheetData sheetId="0"/>
      <sheetData sheetId="1">
        <row r="1">
          <cell r="C1" t="str">
            <v>进口</v>
          </cell>
          <cell r="D1" t="str">
            <v>出口</v>
          </cell>
        </row>
        <row r="2">
          <cell r="B2">
            <v>2010</v>
          </cell>
          <cell r="C2">
            <v>3.15</v>
          </cell>
          <cell r="D2">
            <v>11.18</v>
          </cell>
        </row>
        <row r="3">
          <cell r="B3">
            <v>2011</v>
          </cell>
          <cell r="C3">
            <v>4.97</v>
          </cell>
          <cell r="D3">
            <v>13.38</v>
          </cell>
        </row>
        <row r="4">
          <cell r="B4">
            <v>2012</v>
          </cell>
          <cell r="C4">
            <v>5.26</v>
          </cell>
          <cell r="D4">
            <v>15.85</v>
          </cell>
        </row>
        <row r="5">
          <cell r="B5">
            <v>2013</v>
          </cell>
          <cell r="C5">
            <v>5.7</v>
          </cell>
          <cell r="D5">
            <v>17.97</v>
          </cell>
        </row>
        <row r="6">
          <cell r="B6">
            <v>2014</v>
          </cell>
          <cell r="C6">
            <v>7.27</v>
          </cell>
          <cell r="D6">
            <v>10.4</v>
          </cell>
        </row>
        <row r="7">
          <cell r="B7">
            <v>2015</v>
          </cell>
          <cell r="C7">
            <v>8.83</v>
          </cell>
          <cell r="D7">
            <v>10.19</v>
          </cell>
        </row>
        <row r="8">
          <cell r="B8">
            <v>2016</v>
          </cell>
          <cell r="C8">
            <v>10.02</v>
          </cell>
          <cell r="D8">
            <v>9.91</v>
          </cell>
        </row>
        <row r="9">
          <cell r="B9">
            <v>2017</v>
          </cell>
          <cell r="C9">
            <v>11.34</v>
          </cell>
          <cell r="D9">
            <v>8.59</v>
          </cell>
        </row>
        <row r="10">
          <cell r="B10">
            <v>2018</v>
          </cell>
          <cell r="C10">
            <v>14.82</v>
          </cell>
          <cell r="D10">
            <v>5.6</v>
          </cell>
        </row>
        <row r="11">
          <cell r="B11">
            <v>2019</v>
          </cell>
          <cell r="C11">
            <v>16.23</v>
          </cell>
          <cell r="D11">
            <v>5.1100000000000003</v>
          </cell>
        </row>
        <row r="12">
          <cell r="B12">
            <v>2020</v>
          </cell>
          <cell r="C12">
            <v>16.73</v>
          </cell>
          <cell r="D12">
            <v>4.9400000000000004</v>
          </cell>
        </row>
        <row r="13">
          <cell r="B13">
            <v>2021</v>
          </cell>
          <cell r="C13">
            <v>18.96</v>
          </cell>
          <cell r="D13">
            <v>5.37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原始数据"/>
      <sheetName val="数据处理"/>
      <sheetName val="用的这个"/>
      <sheetName val="Sheet1"/>
    </sheetNames>
    <sheetDataSet>
      <sheetData sheetId="0"/>
      <sheetData sheetId="1"/>
      <sheetData sheetId="2"/>
      <sheetData sheetId="3">
        <row r="1">
          <cell r="H1" t="str">
            <v>进口</v>
          </cell>
          <cell r="I1" t="str">
            <v>出口</v>
          </cell>
        </row>
        <row r="2">
          <cell r="G2">
            <v>2010</v>
          </cell>
          <cell r="H2">
            <v>817.32151265000005</v>
          </cell>
          <cell r="I2">
            <v>3767.1639225999998</v>
          </cell>
        </row>
        <row r="3">
          <cell r="G3">
            <v>2011</v>
          </cell>
          <cell r="H3">
            <v>911.23375998999995</v>
          </cell>
          <cell r="I3">
            <v>4108.2725787999998</v>
          </cell>
        </row>
        <row r="4">
          <cell r="G4">
            <v>2012</v>
          </cell>
          <cell r="H4">
            <v>998.10276372999999</v>
          </cell>
          <cell r="I4">
            <v>4375.0374035000004</v>
          </cell>
        </row>
        <row r="5">
          <cell r="G5">
            <v>2013</v>
          </cell>
          <cell r="H5">
            <v>1116.3148326</v>
          </cell>
          <cell r="I5">
            <v>4520.913391</v>
          </cell>
        </row>
        <row r="6">
          <cell r="G6">
            <v>2014</v>
          </cell>
          <cell r="H6">
            <v>1151.2612118000002</v>
          </cell>
          <cell r="I6">
            <v>4794.3705143999996</v>
          </cell>
        </row>
        <row r="7">
          <cell r="G7">
            <v>2015</v>
          </cell>
          <cell r="H7">
            <v>1087.1953016</v>
          </cell>
          <cell r="I7">
            <v>4959.0531826999995</v>
          </cell>
        </row>
        <row r="8">
          <cell r="G8">
            <v>2016</v>
          </cell>
          <cell r="H8">
            <v>1089.9214208000001</v>
          </cell>
          <cell r="I8">
            <v>4733.5282566000005</v>
          </cell>
        </row>
        <row r="9">
          <cell r="G9">
            <v>2017</v>
          </cell>
          <cell r="H9">
            <v>1225.6444601000001</v>
          </cell>
          <cell r="I9">
            <v>5170.5176826999996</v>
          </cell>
        </row>
        <row r="10">
          <cell r="G10">
            <v>2018</v>
          </cell>
          <cell r="H10">
            <v>1151.4599252</v>
          </cell>
          <cell r="I10">
            <v>5535.7853392999996</v>
          </cell>
        </row>
        <row r="11">
          <cell r="G11">
            <v>2019</v>
          </cell>
          <cell r="H11">
            <v>1032.6105187999999</v>
          </cell>
          <cell r="I11">
            <v>4610.8947582999999</v>
          </cell>
        </row>
        <row r="12">
          <cell r="G12">
            <v>2020</v>
          </cell>
          <cell r="H12">
            <v>1215.6521673</v>
          </cell>
          <cell r="I12">
            <v>4454.1881526999996</v>
          </cell>
        </row>
        <row r="13">
          <cell r="G13">
            <v>2021</v>
          </cell>
          <cell r="H13">
            <v>1475.9494061</v>
          </cell>
          <cell r="I13">
            <v>5291.3725426000001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zoomScale="130" zoomScaleNormal="130" workbookViewId="0">
      <selection activeCell="G20" sqref="G20"/>
    </sheetView>
  </sheetViews>
  <sheetFormatPr defaultRowHeight="13.8" x14ac:dyDescent="0.25"/>
  <sheetData>
    <row r="1" spans="1:2" x14ac:dyDescent="0.25">
      <c r="B1" t="s">
        <v>0</v>
      </c>
    </row>
    <row r="2" spans="1:2" x14ac:dyDescent="0.25">
      <c r="A2" t="s">
        <v>1</v>
      </c>
      <c r="B2">
        <v>82</v>
      </c>
    </row>
    <row r="3" spans="1:2" x14ac:dyDescent="0.25">
      <c r="A3" t="s">
        <v>2</v>
      </c>
      <c r="B3">
        <v>71</v>
      </c>
    </row>
    <row r="4" spans="1:2" x14ac:dyDescent="0.25">
      <c r="A4" t="s">
        <v>3</v>
      </c>
      <c r="B4">
        <v>58</v>
      </c>
    </row>
    <row r="5" spans="1:2" x14ac:dyDescent="0.25">
      <c r="A5" t="s">
        <v>4</v>
      </c>
      <c r="B5">
        <v>56</v>
      </c>
    </row>
    <row r="6" spans="1:2" x14ac:dyDescent="0.25">
      <c r="A6" t="s">
        <v>5</v>
      </c>
      <c r="B6">
        <v>55</v>
      </c>
    </row>
    <row r="7" spans="1:2" x14ac:dyDescent="0.25">
      <c r="A7" t="s">
        <v>6</v>
      </c>
      <c r="B7">
        <v>53</v>
      </c>
    </row>
    <row r="8" spans="1:2" x14ac:dyDescent="0.25">
      <c r="A8" t="s">
        <v>7</v>
      </c>
      <c r="B8">
        <v>49</v>
      </c>
    </row>
    <row r="9" spans="1:2" x14ac:dyDescent="0.25">
      <c r="A9" t="s">
        <v>8</v>
      </c>
      <c r="B9">
        <v>43</v>
      </c>
    </row>
    <row r="10" spans="1:2" x14ac:dyDescent="0.25">
      <c r="A10" t="s">
        <v>9</v>
      </c>
      <c r="B10">
        <v>43</v>
      </c>
    </row>
    <row r="11" spans="1:2" x14ac:dyDescent="0.25">
      <c r="A11" t="s">
        <v>10</v>
      </c>
      <c r="B11">
        <v>43</v>
      </c>
    </row>
    <row r="12" spans="1:2" x14ac:dyDescent="0.25">
      <c r="A12" t="s">
        <v>11</v>
      </c>
      <c r="B12">
        <v>42</v>
      </c>
    </row>
    <row r="13" spans="1:2" x14ac:dyDescent="0.25">
      <c r="A13" t="s">
        <v>12</v>
      </c>
      <c r="B13">
        <v>41</v>
      </c>
    </row>
    <row r="14" spans="1:2" x14ac:dyDescent="0.25">
      <c r="A14" t="s">
        <v>13</v>
      </c>
      <c r="B14">
        <v>40</v>
      </c>
    </row>
    <row r="15" spans="1:2" x14ac:dyDescent="0.25">
      <c r="A15" t="s">
        <v>14</v>
      </c>
      <c r="B15">
        <v>36</v>
      </c>
    </row>
    <row r="16" spans="1:2" x14ac:dyDescent="0.25">
      <c r="A16" t="s">
        <v>15</v>
      </c>
      <c r="B16">
        <v>30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7C29F-040B-4FB2-A2B7-2C145B1DC177}">
  <dimension ref="A1:B10"/>
  <sheetViews>
    <sheetView workbookViewId="0">
      <selection activeCell="P14" sqref="P14"/>
    </sheetView>
  </sheetViews>
  <sheetFormatPr defaultRowHeight="13.8" x14ac:dyDescent="0.25"/>
  <sheetData>
    <row r="1" spans="1:2" x14ac:dyDescent="0.25">
      <c r="B1" t="s">
        <v>16</v>
      </c>
    </row>
    <row r="2" spans="1:2" x14ac:dyDescent="0.25">
      <c r="A2" t="s">
        <v>17</v>
      </c>
      <c r="B2" s="1">
        <v>0.28999999999999998</v>
      </c>
    </row>
    <row r="3" spans="1:2" x14ac:dyDescent="0.25">
      <c r="A3" t="s">
        <v>18</v>
      </c>
      <c r="B3" s="1">
        <v>0.2</v>
      </c>
    </row>
    <row r="4" spans="1:2" x14ac:dyDescent="0.25">
      <c r="A4" t="s">
        <v>19</v>
      </c>
      <c r="B4" s="1">
        <v>0.13</v>
      </c>
    </row>
    <row r="5" spans="1:2" x14ac:dyDescent="0.25">
      <c r="A5" t="s">
        <v>20</v>
      </c>
      <c r="B5" s="1">
        <v>0.04</v>
      </c>
    </row>
    <row r="6" spans="1:2" x14ac:dyDescent="0.25">
      <c r="A6" t="s">
        <v>21</v>
      </c>
      <c r="B6" s="1">
        <v>0.03</v>
      </c>
    </row>
    <row r="7" spans="1:2" ht="15" x14ac:dyDescent="0.35">
      <c r="A7" s="2" t="s">
        <v>22</v>
      </c>
      <c r="B7" s="1">
        <v>0.02</v>
      </c>
    </row>
    <row r="8" spans="1:2" x14ac:dyDescent="0.25">
      <c r="A8" t="s">
        <v>23</v>
      </c>
      <c r="B8" s="1">
        <v>0.02</v>
      </c>
    </row>
    <row r="9" spans="1:2" x14ac:dyDescent="0.25">
      <c r="A9" t="s">
        <v>24</v>
      </c>
      <c r="B9" s="1">
        <v>0.02</v>
      </c>
    </row>
    <row r="10" spans="1:2" x14ac:dyDescent="0.25">
      <c r="A10" t="s">
        <v>25</v>
      </c>
      <c r="B10" s="1">
        <f>1-SUM(B2:B9)</f>
        <v>0.24999999999999989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7F6B0-28B8-4D08-B58C-8E3EE5D70272}">
  <dimension ref="A1:C22"/>
  <sheetViews>
    <sheetView workbookViewId="0">
      <selection activeCell="C1" sqref="C1"/>
    </sheetView>
  </sheetViews>
  <sheetFormatPr defaultRowHeight="13.8" x14ac:dyDescent="0.25"/>
  <cols>
    <col min="1" max="1" width="7.88671875" bestFit="1" customWidth="1"/>
    <col min="2" max="2" width="24.88671875" bestFit="1" customWidth="1"/>
    <col min="3" max="3" width="9.5546875" bestFit="1" customWidth="1"/>
  </cols>
  <sheetData>
    <row r="1" spans="1:3" x14ac:dyDescent="0.25">
      <c r="B1" t="s">
        <v>26</v>
      </c>
      <c r="C1" s="3" t="s">
        <v>95</v>
      </c>
    </row>
    <row r="2" spans="1:3" x14ac:dyDescent="0.25">
      <c r="A2" t="s">
        <v>27</v>
      </c>
      <c r="B2" t="s">
        <v>28</v>
      </c>
      <c r="C2" s="3">
        <v>972.84173999999996</v>
      </c>
    </row>
    <row r="3" spans="1:3" x14ac:dyDescent="0.25">
      <c r="A3" t="s">
        <v>29</v>
      </c>
      <c r="B3" t="s">
        <v>30</v>
      </c>
      <c r="C3" s="3">
        <v>838.74964999999997</v>
      </c>
    </row>
    <row r="4" spans="1:3" x14ac:dyDescent="0.25">
      <c r="A4" t="s">
        <v>31</v>
      </c>
      <c r="B4" t="s">
        <v>32</v>
      </c>
      <c r="C4" s="3">
        <v>938.48216000000002</v>
      </c>
    </row>
    <row r="5" spans="1:3" x14ac:dyDescent="0.25">
      <c r="A5" t="s">
        <v>33</v>
      </c>
      <c r="B5" t="s">
        <v>34</v>
      </c>
      <c r="C5" s="3">
        <v>813.30205000000001</v>
      </c>
    </row>
    <row r="6" spans="1:3" x14ac:dyDescent="0.25">
      <c r="A6" t="s">
        <v>35</v>
      </c>
      <c r="B6" t="s">
        <v>36</v>
      </c>
      <c r="C6" s="3">
        <v>101.41378</v>
      </c>
    </row>
    <row r="7" spans="1:3" x14ac:dyDescent="0.25">
      <c r="A7" t="s">
        <v>37</v>
      </c>
      <c r="B7" t="s">
        <v>38</v>
      </c>
      <c r="C7" s="3">
        <v>307.03930000000003</v>
      </c>
    </row>
    <row r="8" spans="1:3" x14ac:dyDescent="0.25">
      <c r="A8" t="s">
        <v>39</v>
      </c>
      <c r="B8" t="s">
        <v>40</v>
      </c>
      <c r="C8" s="3">
        <v>91.705108999999993</v>
      </c>
    </row>
    <row r="9" spans="1:3" x14ac:dyDescent="0.25">
      <c r="A9" t="s">
        <v>41</v>
      </c>
      <c r="B9" t="s">
        <v>42</v>
      </c>
      <c r="C9" s="3">
        <v>1132.7968000000001</v>
      </c>
    </row>
    <row r="10" spans="1:3" x14ac:dyDescent="0.25">
      <c r="A10" t="s">
        <v>43</v>
      </c>
      <c r="B10" t="s">
        <v>44</v>
      </c>
      <c r="C10" s="3">
        <v>559.60950000000003</v>
      </c>
    </row>
    <row r="11" spans="1:3" x14ac:dyDescent="0.25">
      <c r="A11" t="s">
        <v>45</v>
      </c>
      <c r="B11" t="s">
        <v>46</v>
      </c>
      <c r="C11" s="3">
        <v>433.39497999999998</v>
      </c>
    </row>
    <row r="12" spans="1:3" x14ac:dyDescent="0.25">
      <c r="A12" t="s">
        <v>47</v>
      </c>
      <c r="B12" t="s">
        <v>48</v>
      </c>
      <c r="C12" s="3">
        <v>556.83123999999998</v>
      </c>
    </row>
    <row r="13" spans="1:3" x14ac:dyDescent="0.25">
      <c r="A13" t="s">
        <v>49</v>
      </c>
      <c r="B13" t="s">
        <v>50</v>
      </c>
      <c r="C13" s="3">
        <v>1305.5369000000001</v>
      </c>
    </row>
    <row r="14" spans="1:3" x14ac:dyDescent="0.25">
      <c r="A14" t="s">
        <v>51</v>
      </c>
      <c r="B14" t="s">
        <v>52</v>
      </c>
      <c r="C14" s="3">
        <v>11069.691000000001</v>
      </c>
    </row>
    <row r="15" spans="1:3" x14ac:dyDescent="0.25">
      <c r="A15" t="s">
        <v>53</v>
      </c>
      <c r="B15" t="s">
        <v>54</v>
      </c>
      <c r="C15" s="3">
        <v>3302.0749999999998</v>
      </c>
    </row>
    <row r="16" spans="1:3" x14ac:dyDescent="0.25">
      <c r="A16" t="s">
        <v>55</v>
      </c>
      <c r="B16" t="s">
        <v>56</v>
      </c>
      <c r="C16" s="3">
        <v>1156.3529000000001</v>
      </c>
    </row>
    <row r="17" spans="1:3" x14ac:dyDescent="0.25">
      <c r="A17" t="s">
        <v>57</v>
      </c>
      <c r="B17" t="s">
        <v>58</v>
      </c>
      <c r="C17" s="3">
        <v>592.82141000000001</v>
      </c>
    </row>
    <row r="18" spans="1:3" x14ac:dyDescent="0.25">
      <c r="C18" s="3"/>
    </row>
    <row r="19" spans="1:3" x14ac:dyDescent="0.25">
      <c r="C19" s="3"/>
    </row>
    <row r="20" spans="1:3" x14ac:dyDescent="0.25">
      <c r="C20" s="3"/>
    </row>
    <row r="21" spans="1:3" x14ac:dyDescent="0.25">
      <c r="C21" s="3"/>
    </row>
    <row r="22" spans="1:3" x14ac:dyDescent="0.25">
      <c r="C22" s="3"/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2C3FB-9C68-4DF6-A48C-1F786532E8C0}">
  <dimension ref="A1:C17"/>
  <sheetViews>
    <sheetView workbookViewId="0">
      <selection activeCell="C24" sqref="C24"/>
    </sheetView>
  </sheetViews>
  <sheetFormatPr defaultRowHeight="13.8" x14ac:dyDescent="0.25"/>
  <cols>
    <col min="1" max="1" width="7.88671875" bestFit="1" customWidth="1"/>
    <col min="2" max="2" width="24.88671875" bestFit="1" customWidth="1"/>
    <col min="3" max="3" width="13.88671875" bestFit="1" customWidth="1"/>
  </cols>
  <sheetData>
    <row r="1" spans="1:3" x14ac:dyDescent="0.25">
      <c r="B1" t="s">
        <v>26</v>
      </c>
      <c r="C1" s="3" t="s">
        <v>96</v>
      </c>
    </row>
    <row r="2" spans="1:3" x14ac:dyDescent="0.25">
      <c r="A2" t="s">
        <v>27</v>
      </c>
      <c r="B2" t="s">
        <v>28</v>
      </c>
      <c r="C2" s="3">
        <v>188.84629000000001</v>
      </c>
    </row>
    <row r="3" spans="1:3" x14ac:dyDescent="0.25">
      <c r="A3" t="s">
        <v>29</v>
      </c>
      <c r="B3" t="s">
        <v>30</v>
      </c>
      <c r="C3" s="3">
        <v>127.19794</v>
      </c>
    </row>
    <row r="4" spans="1:3" x14ac:dyDescent="0.25">
      <c r="A4" t="s">
        <v>31</v>
      </c>
      <c r="B4" t="s">
        <v>32</v>
      </c>
      <c r="C4" s="3">
        <v>275.10829000000001</v>
      </c>
    </row>
    <row r="5" spans="1:3" x14ac:dyDescent="0.25">
      <c r="A5" t="s">
        <v>33</v>
      </c>
      <c r="B5" t="s">
        <v>34</v>
      </c>
      <c r="C5" s="3">
        <v>307.82132999999999</v>
      </c>
    </row>
    <row r="6" spans="1:3" x14ac:dyDescent="0.25">
      <c r="A6" t="s">
        <v>35</v>
      </c>
      <c r="B6" t="s">
        <v>36</v>
      </c>
      <c r="C6" s="3">
        <v>17.445931000000002</v>
      </c>
    </row>
    <row r="7" spans="1:3" x14ac:dyDescent="0.25">
      <c r="A7" t="s">
        <v>37</v>
      </c>
      <c r="B7" t="s">
        <v>38</v>
      </c>
      <c r="C7" s="3">
        <v>54.834223999999999</v>
      </c>
    </row>
    <row r="8" spans="1:3" x14ac:dyDescent="0.25">
      <c r="A8" t="s">
        <v>39</v>
      </c>
      <c r="B8" t="s">
        <v>40</v>
      </c>
      <c r="C8" s="3">
        <v>16.628758999999999</v>
      </c>
    </row>
    <row r="9" spans="1:3" x14ac:dyDescent="0.25">
      <c r="A9" t="s">
        <v>41</v>
      </c>
      <c r="B9" t="s">
        <v>42</v>
      </c>
      <c r="C9" s="3">
        <v>172.12709000000001</v>
      </c>
    </row>
    <row r="10" spans="1:3" x14ac:dyDescent="0.25">
      <c r="A10" t="s">
        <v>43</v>
      </c>
      <c r="B10" t="s">
        <v>44</v>
      </c>
      <c r="C10" s="3">
        <v>124.64669000000001</v>
      </c>
    </row>
    <row r="11" spans="1:3" x14ac:dyDescent="0.25">
      <c r="A11" t="s">
        <v>45</v>
      </c>
      <c r="B11" t="s">
        <v>46</v>
      </c>
      <c r="C11" s="3">
        <v>73.810479000000001</v>
      </c>
    </row>
    <row r="12" spans="1:3" x14ac:dyDescent="0.25">
      <c r="A12" t="s">
        <v>47</v>
      </c>
      <c r="B12" t="s">
        <v>48</v>
      </c>
      <c r="C12" s="3">
        <v>99.774418999999995</v>
      </c>
    </row>
    <row r="13" spans="1:3" x14ac:dyDescent="0.25">
      <c r="A13" t="s">
        <v>49</v>
      </c>
      <c r="B13" t="s">
        <v>50</v>
      </c>
      <c r="C13" s="3">
        <v>180.77864</v>
      </c>
    </row>
    <row r="14" spans="1:3" x14ac:dyDescent="0.25">
      <c r="A14" t="s">
        <v>51</v>
      </c>
      <c r="B14" t="s">
        <v>52</v>
      </c>
      <c r="C14" s="3">
        <v>1214.7717</v>
      </c>
    </row>
    <row r="15" spans="1:3" x14ac:dyDescent="0.25">
      <c r="A15" t="s">
        <v>53</v>
      </c>
      <c r="B15" t="s">
        <v>54</v>
      </c>
      <c r="C15" s="3">
        <v>447.93684000000002</v>
      </c>
    </row>
    <row r="16" spans="1:3" x14ac:dyDescent="0.25">
      <c r="A16" t="s">
        <v>55</v>
      </c>
      <c r="B16" t="s">
        <v>56</v>
      </c>
      <c r="C16" s="3">
        <v>173.33626000000001</v>
      </c>
    </row>
    <row r="17" spans="1:3" x14ac:dyDescent="0.25">
      <c r="A17" t="s">
        <v>57</v>
      </c>
      <c r="B17" t="s">
        <v>58</v>
      </c>
      <c r="C17" s="3">
        <v>96.957594999999998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CC139-D59F-4D9B-A139-29C028140E51}">
  <dimension ref="A1:B12"/>
  <sheetViews>
    <sheetView workbookViewId="0">
      <selection activeCell="K20" sqref="K20"/>
    </sheetView>
  </sheetViews>
  <sheetFormatPr defaultRowHeight="13.8" x14ac:dyDescent="0.25"/>
  <cols>
    <col min="1" max="1" width="10.109375" bestFit="1" customWidth="1"/>
    <col min="2" max="2" width="6.88671875" bestFit="1" customWidth="1"/>
  </cols>
  <sheetData>
    <row r="1" spans="1:2" x14ac:dyDescent="0.25">
      <c r="A1" t="s">
        <v>63</v>
      </c>
      <c r="B1" t="s">
        <v>64</v>
      </c>
    </row>
    <row r="2" spans="1:2" x14ac:dyDescent="0.25">
      <c r="A2" t="s">
        <v>1</v>
      </c>
      <c r="B2">
        <v>161</v>
      </c>
    </row>
    <row r="3" spans="1:2" x14ac:dyDescent="0.25">
      <c r="A3" t="s">
        <v>2</v>
      </c>
      <c r="B3">
        <v>104</v>
      </c>
    </row>
    <row r="4" spans="1:2" x14ac:dyDescent="0.25">
      <c r="A4" t="s">
        <v>4</v>
      </c>
      <c r="B4">
        <v>36</v>
      </c>
    </row>
    <row r="5" spans="1:2" x14ac:dyDescent="0.25">
      <c r="A5" t="s">
        <v>3</v>
      </c>
      <c r="B5">
        <v>32</v>
      </c>
    </row>
    <row r="6" spans="1:2" x14ac:dyDescent="0.25">
      <c r="A6" t="s">
        <v>7</v>
      </c>
      <c r="B6">
        <v>23</v>
      </c>
    </row>
    <row r="7" spans="1:2" x14ac:dyDescent="0.25">
      <c r="A7" t="s">
        <v>6</v>
      </c>
      <c r="B7">
        <v>15</v>
      </c>
    </row>
    <row r="8" spans="1:2" x14ac:dyDescent="0.25">
      <c r="A8" t="s">
        <v>13</v>
      </c>
      <c r="B8">
        <v>12</v>
      </c>
    </row>
    <row r="9" spans="1:2" x14ac:dyDescent="0.25">
      <c r="A9" t="s">
        <v>10</v>
      </c>
      <c r="B9">
        <v>12</v>
      </c>
    </row>
    <row r="10" spans="1:2" x14ac:dyDescent="0.25">
      <c r="A10" t="s">
        <v>62</v>
      </c>
      <c r="B10">
        <v>10</v>
      </c>
    </row>
    <row r="11" spans="1:2" x14ac:dyDescent="0.25">
      <c r="A11" t="s">
        <v>9</v>
      </c>
      <c r="B11">
        <v>10</v>
      </c>
    </row>
    <row r="12" spans="1:2" x14ac:dyDescent="0.25">
      <c r="A12" t="s">
        <v>25</v>
      </c>
      <c r="B12">
        <f>500-SUM(B2:B11)</f>
        <v>85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D2562-8702-4774-95A8-5CBB7D45FA0F}">
  <dimension ref="A1:F12"/>
  <sheetViews>
    <sheetView workbookViewId="0">
      <selection activeCell="E24" sqref="E24"/>
    </sheetView>
  </sheetViews>
  <sheetFormatPr defaultRowHeight="13.8" x14ac:dyDescent="0.25"/>
  <cols>
    <col min="4" max="4" width="21" bestFit="1" customWidth="1"/>
    <col min="5" max="5" width="22.21875" bestFit="1" customWidth="1"/>
    <col min="6" max="6" width="14.6640625" bestFit="1" customWidth="1"/>
  </cols>
  <sheetData>
    <row r="1" spans="1:6" ht="14.4" x14ac:dyDescent="0.25">
      <c r="A1" s="8" t="s">
        <v>65</v>
      </c>
      <c r="B1" s="8" t="s">
        <v>66</v>
      </c>
      <c r="C1" s="8" t="s">
        <v>63</v>
      </c>
      <c r="D1" s="8" t="s">
        <v>67</v>
      </c>
      <c r="E1" s="8"/>
      <c r="F1" s="8" t="s">
        <v>61</v>
      </c>
    </row>
    <row r="2" spans="1:6" ht="14.4" x14ac:dyDescent="0.25">
      <c r="A2" s="8"/>
      <c r="B2" s="8"/>
      <c r="C2" s="8"/>
      <c r="D2" s="4" t="s">
        <v>68</v>
      </c>
      <c r="E2" s="4" t="s">
        <v>69</v>
      </c>
      <c r="F2" s="8"/>
    </row>
    <row r="3" spans="1:6" x14ac:dyDescent="0.25">
      <c r="A3" s="5">
        <v>1</v>
      </c>
      <c r="B3" t="s">
        <v>70</v>
      </c>
      <c r="C3" t="s">
        <v>1</v>
      </c>
      <c r="D3" s="6">
        <v>1194000</v>
      </c>
      <c r="E3" s="6">
        <v>1679818.75</v>
      </c>
      <c r="F3" s="5">
        <v>8699904</v>
      </c>
    </row>
    <row r="4" spans="1:6" x14ac:dyDescent="0.25">
      <c r="A4" s="5">
        <v>2</v>
      </c>
      <c r="B4" t="s">
        <v>71</v>
      </c>
      <c r="C4" t="s">
        <v>1</v>
      </c>
      <c r="D4" s="6">
        <v>585340</v>
      </c>
      <c r="E4" s="6">
        <v>1059325.75</v>
      </c>
      <c r="F4" s="5">
        <v>4742808</v>
      </c>
    </row>
    <row r="5" spans="1:6" x14ac:dyDescent="0.25">
      <c r="A5" s="5">
        <v>3</v>
      </c>
      <c r="B5" t="s">
        <v>72</v>
      </c>
      <c r="C5" t="s">
        <v>1</v>
      </c>
      <c r="D5" s="6">
        <v>561200</v>
      </c>
      <c r="E5" s="6">
        <v>846835.19999999995</v>
      </c>
      <c r="F5" s="5">
        <v>1123200</v>
      </c>
    </row>
    <row r="6" spans="1:6" x14ac:dyDescent="0.25">
      <c r="A6" s="5">
        <v>4</v>
      </c>
      <c r="B6" t="s">
        <v>73</v>
      </c>
      <c r="C6" t="s">
        <v>3</v>
      </c>
      <c r="D6" s="6">
        <v>442010</v>
      </c>
      <c r="E6" s="6">
        <v>537212</v>
      </c>
      <c r="F6" s="5">
        <v>7630848</v>
      </c>
    </row>
    <row r="7" spans="1:6" x14ac:dyDescent="0.25">
      <c r="A7" s="5">
        <v>5</v>
      </c>
      <c r="B7" t="s">
        <v>74</v>
      </c>
      <c r="C7" t="s">
        <v>75</v>
      </c>
      <c r="D7" s="6">
        <v>379700</v>
      </c>
      <c r="E7" s="6">
        <v>531505.15</v>
      </c>
      <c r="F7" s="5">
        <v>2752704</v>
      </c>
    </row>
    <row r="8" spans="1:6" x14ac:dyDescent="0.25">
      <c r="A8" s="5">
        <v>6</v>
      </c>
      <c r="B8" t="s">
        <v>76</v>
      </c>
      <c r="C8" t="s">
        <v>13</v>
      </c>
      <c r="D8" s="6">
        <v>238700</v>
      </c>
      <c r="E8" s="6">
        <v>304465.91999999998</v>
      </c>
      <c r="F8" s="5">
        <v>1824768</v>
      </c>
    </row>
    <row r="9" spans="1:6" x14ac:dyDescent="0.25">
      <c r="A9" s="5">
        <v>7</v>
      </c>
      <c r="B9" t="s">
        <v>77</v>
      </c>
      <c r="C9" t="s">
        <v>1</v>
      </c>
      <c r="D9" s="6">
        <v>148600</v>
      </c>
      <c r="E9" s="6">
        <v>200794.88</v>
      </c>
      <c r="F9" s="5">
        <v>2414592</v>
      </c>
    </row>
    <row r="10" spans="1:6" x14ac:dyDescent="0.25">
      <c r="A10" s="5">
        <v>8</v>
      </c>
      <c r="B10" t="s">
        <v>78</v>
      </c>
      <c r="C10" t="s">
        <v>79</v>
      </c>
      <c r="D10" s="6">
        <v>138200</v>
      </c>
      <c r="E10" s="6">
        <v>265574.40000000002</v>
      </c>
      <c r="F10" s="5">
        <v>680960</v>
      </c>
    </row>
    <row r="11" spans="1:6" x14ac:dyDescent="0.25">
      <c r="A11" s="5">
        <v>9</v>
      </c>
      <c r="B11" t="s">
        <v>80</v>
      </c>
      <c r="C11" t="s">
        <v>1</v>
      </c>
      <c r="D11" s="6">
        <v>121400</v>
      </c>
      <c r="E11" s="6">
        <v>188645.02</v>
      </c>
      <c r="F11" s="5">
        <v>485888</v>
      </c>
    </row>
    <row r="12" spans="1:6" x14ac:dyDescent="0.25">
      <c r="A12" s="5">
        <v>10</v>
      </c>
      <c r="B12" t="s">
        <v>81</v>
      </c>
      <c r="C12" t="s">
        <v>1</v>
      </c>
      <c r="D12" s="6">
        <v>94640</v>
      </c>
      <c r="E12" s="6">
        <v>125712</v>
      </c>
      <c r="F12" s="5">
        <v>1572480</v>
      </c>
    </row>
  </sheetData>
  <mergeCells count="5">
    <mergeCell ref="A1:A2"/>
    <mergeCell ref="B1:B2"/>
    <mergeCell ref="C1:C2"/>
    <mergeCell ref="D1:E1"/>
    <mergeCell ref="F1:F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6FCB3-1294-4511-85A7-687EF548CBF0}">
  <dimension ref="A1:D11"/>
  <sheetViews>
    <sheetView workbookViewId="0">
      <selection activeCell="P16" sqref="P16"/>
    </sheetView>
  </sheetViews>
  <sheetFormatPr defaultRowHeight="13.8" x14ac:dyDescent="0.25"/>
  <cols>
    <col min="1" max="1" width="10.109375" bestFit="1" customWidth="1"/>
    <col min="2" max="3" width="16.109375" bestFit="1" customWidth="1"/>
    <col min="4" max="4" width="13.88671875" customWidth="1"/>
  </cols>
  <sheetData>
    <row r="1" spans="1:4" x14ac:dyDescent="0.25">
      <c r="A1" t="s">
        <v>63</v>
      </c>
      <c r="B1" t="s">
        <v>59</v>
      </c>
      <c r="C1" t="s">
        <v>60</v>
      </c>
      <c r="D1" t="s">
        <v>61</v>
      </c>
    </row>
    <row r="2" spans="1:4" x14ac:dyDescent="0.25">
      <c r="A2" t="s">
        <v>1</v>
      </c>
      <c r="B2">
        <v>3725850800</v>
      </c>
      <c r="C2">
        <v>5711149171</v>
      </c>
      <c r="D2">
        <v>40077020</v>
      </c>
    </row>
    <row r="3" spans="1:4" x14ac:dyDescent="0.25">
      <c r="A3" t="s">
        <v>2</v>
      </c>
      <c r="B3">
        <v>407239784</v>
      </c>
      <c r="C3">
        <v>770545405</v>
      </c>
      <c r="D3">
        <v>22605992</v>
      </c>
    </row>
    <row r="4" spans="1:4" x14ac:dyDescent="0.25">
      <c r="A4" t="s">
        <v>4</v>
      </c>
      <c r="B4">
        <v>256265750</v>
      </c>
      <c r="C4">
        <v>391132706</v>
      </c>
      <c r="D4">
        <v>4292044</v>
      </c>
    </row>
    <row r="5" spans="1:4" x14ac:dyDescent="0.25">
      <c r="A5" t="s">
        <v>3</v>
      </c>
      <c r="B5">
        <v>669834060</v>
      </c>
      <c r="C5">
        <v>866458051</v>
      </c>
      <c r="D5">
        <v>11374380</v>
      </c>
    </row>
    <row r="6" spans="1:4" x14ac:dyDescent="0.25">
      <c r="A6" t="s">
        <v>7</v>
      </c>
      <c r="B6">
        <v>173226000</v>
      </c>
      <c r="C6">
        <v>249513264</v>
      </c>
      <c r="D6">
        <v>3967832</v>
      </c>
    </row>
    <row r="7" spans="1:4" x14ac:dyDescent="0.25">
      <c r="A7" t="s">
        <v>6</v>
      </c>
      <c r="B7">
        <v>81707084</v>
      </c>
      <c r="C7">
        <v>142086064</v>
      </c>
      <c r="D7">
        <v>2048112</v>
      </c>
    </row>
    <row r="8" spans="1:4" x14ac:dyDescent="0.25">
      <c r="A8" t="s">
        <v>13</v>
      </c>
      <c r="B8">
        <v>351758330</v>
      </c>
      <c r="C8">
        <v>463799978</v>
      </c>
      <c r="D8">
        <v>4427376</v>
      </c>
    </row>
    <row r="9" spans="1:4" x14ac:dyDescent="0.25">
      <c r="A9" t="s">
        <v>10</v>
      </c>
      <c r="B9">
        <v>151323000</v>
      </c>
      <c r="C9">
        <v>207845410</v>
      </c>
      <c r="D9">
        <v>2021812</v>
      </c>
    </row>
    <row r="10" spans="1:4" x14ac:dyDescent="0.25">
      <c r="A10" t="s">
        <v>62</v>
      </c>
      <c r="B10">
        <v>86851320</v>
      </c>
      <c r="C10">
        <v>150917140</v>
      </c>
      <c r="D10">
        <v>921120</v>
      </c>
    </row>
    <row r="11" spans="1:4" x14ac:dyDescent="0.25">
      <c r="A11" t="s">
        <v>9</v>
      </c>
      <c r="B11">
        <v>41208360</v>
      </c>
      <c r="C11">
        <v>71911529</v>
      </c>
      <c r="D11">
        <v>845984</v>
      </c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EA33B-2535-4F2E-9248-1157360235CE}">
  <dimension ref="A1:B10"/>
  <sheetViews>
    <sheetView workbookViewId="0">
      <selection activeCell="P22" sqref="P22"/>
    </sheetView>
  </sheetViews>
  <sheetFormatPr defaultRowHeight="13.8" x14ac:dyDescent="0.25"/>
  <sheetData>
    <row r="1" spans="1:2" x14ac:dyDescent="0.25">
      <c r="B1" t="s">
        <v>16</v>
      </c>
    </row>
    <row r="2" spans="1:2" x14ac:dyDescent="0.25">
      <c r="A2" t="s">
        <v>17</v>
      </c>
      <c r="B2" s="1">
        <v>0.28999999999999998</v>
      </c>
    </row>
    <row r="3" spans="1:2" x14ac:dyDescent="0.25">
      <c r="A3" t="s">
        <v>18</v>
      </c>
      <c r="B3" s="1">
        <v>0.2</v>
      </c>
    </row>
    <row r="4" spans="1:2" x14ac:dyDescent="0.25">
      <c r="A4" t="s">
        <v>19</v>
      </c>
      <c r="B4" s="1">
        <v>0.13</v>
      </c>
    </row>
    <row r="5" spans="1:2" x14ac:dyDescent="0.25">
      <c r="A5" t="s">
        <v>20</v>
      </c>
      <c r="B5" s="1">
        <v>0.04</v>
      </c>
    </row>
    <row r="6" spans="1:2" x14ac:dyDescent="0.25">
      <c r="A6" t="s">
        <v>21</v>
      </c>
      <c r="B6" s="1">
        <v>0.03</v>
      </c>
    </row>
    <row r="7" spans="1:2" ht="15" x14ac:dyDescent="0.35">
      <c r="A7" s="2" t="s">
        <v>22</v>
      </c>
      <c r="B7" s="1">
        <v>0.02</v>
      </c>
    </row>
    <row r="8" spans="1:2" x14ac:dyDescent="0.25">
      <c r="A8" t="s">
        <v>23</v>
      </c>
      <c r="B8" s="1">
        <v>0.02</v>
      </c>
    </row>
    <row r="9" spans="1:2" x14ac:dyDescent="0.25">
      <c r="A9" t="s">
        <v>24</v>
      </c>
      <c r="B9" s="1">
        <v>0.02</v>
      </c>
    </row>
    <row r="10" spans="1:2" x14ac:dyDescent="0.25">
      <c r="A10" t="s">
        <v>25</v>
      </c>
      <c r="B10" s="1">
        <f>1-SUM(B2:B9)</f>
        <v>0.24999999999999989</v>
      </c>
    </row>
  </sheetData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64F1D-F5CF-4685-8CC8-240B24B58C0C}">
  <dimension ref="A1:E6"/>
  <sheetViews>
    <sheetView workbookViewId="0">
      <selection activeCell="I23" sqref="I23"/>
    </sheetView>
  </sheetViews>
  <sheetFormatPr defaultRowHeight="13.8" x14ac:dyDescent="0.25"/>
  <sheetData>
    <row r="1" spans="1:5" ht="15" x14ac:dyDescent="0.35">
      <c r="B1" s="9" t="s">
        <v>82</v>
      </c>
      <c r="C1" s="10"/>
      <c r="D1" s="10"/>
      <c r="E1" s="10"/>
    </row>
    <row r="2" spans="1:5" x14ac:dyDescent="0.25">
      <c r="B2" t="s">
        <v>83</v>
      </c>
      <c r="C2" t="s">
        <v>84</v>
      </c>
      <c r="D2" t="s">
        <v>85</v>
      </c>
      <c r="E2" t="s">
        <v>86</v>
      </c>
    </row>
    <row r="3" spans="1:5" x14ac:dyDescent="0.25">
      <c r="A3" t="s">
        <v>2</v>
      </c>
      <c r="B3" s="1">
        <v>7.0000000000000007E-2</v>
      </c>
      <c r="C3" s="1">
        <v>0.08</v>
      </c>
      <c r="D3" s="1">
        <v>0.1</v>
      </c>
      <c r="E3" s="1">
        <v>0.1</v>
      </c>
    </row>
    <row r="4" spans="1:5" x14ac:dyDescent="0.25">
      <c r="A4" t="s">
        <v>1</v>
      </c>
      <c r="B4" s="1">
        <v>0.47</v>
      </c>
      <c r="C4" s="1">
        <v>0.4</v>
      </c>
      <c r="D4" s="1">
        <v>0.38</v>
      </c>
      <c r="E4" s="1">
        <v>0.39</v>
      </c>
    </row>
    <row r="5" spans="1:5" x14ac:dyDescent="0.25">
      <c r="A5" t="s">
        <v>3</v>
      </c>
      <c r="B5" s="1">
        <v>7.0000000000000007E-2</v>
      </c>
      <c r="C5" s="1">
        <v>0.06</v>
      </c>
      <c r="D5" s="1">
        <v>7.0000000000000007E-2</v>
      </c>
      <c r="E5" s="1">
        <v>0.06</v>
      </c>
    </row>
    <row r="6" spans="1:5" x14ac:dyDescent="0.25">
      <c r="A6" t="s">
        <v>87</v>
      </c>
      <c r="B6" s="1">
        <v>0.39</v>
      </c>
      <c r="C6" s="1">
        <v>0.46</v>
      </c>
      <c r="D6" s="1">
        <v>0.45</v>
      </c>
      <c r="E6" s="1">
        <v>0.45</v>
      </c>
    </row>
  </sheetData>
  <mergeCells count="1">
    <mergeCell ref="B1:E1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BBE2D-F2C0-4D47-814D-22BCFD863E4C}">
  <dimension ref="A1:E9"/>
  <sheetViews>
    <sheetView workbookViewId="0">
      <selection activeCell="C2" sqref="C2"/>
    </sheetView>
  </sheetViews>
  <sheetFormatPr defaultRowHeight="13.8" x14ac:dyDescent="0.25"/>
  <cols>
    <col min="4" max="4" width="5.5546875" bestFit="1" customWidth="1"/>
  </cols>
  <sheetData>
    <row r="1" spans="1:5" x14ac:dyDescent="0.25">
      <c r="B1" t="s">
        <v>88</v>
      </c>
      <c r="E1" s="7"/>
    </row>
    <row r="2" spans="1:5" x14ac:dyDescent="0.25">
      <c r="B2">
        <v>2021</v>
      </c>
      <c r="C2">
        <v>2022</v>
      </c>
      <c r="D2">
        <v>2023</v>
      </c>
      <c r="E2">
        <v>2024</v>
      </c>
    </row>
    <row r="3" spans="1:5" x14ac:dyDescent="0.25">
      <c r="A3" t="s">
        <v>17</v>
      </c>
      <c r="B3" s="1">
        <v>0.53</v>
      </c>
      <c r="C3" s="1">
        <v>0.48</v>
      </c>
      <c r="D3" s="1">
        <v>0.62</v>
      </c>
      <c r="E3" s="1">
        <v>0.61</v>
      </c>
    </row>
    <row r="4" spans="1:5" x14ac:dyDescent="0.25">
      <c r="A4" t="s">
        <v>18</v>
      </c>
      <c r="B4" s="1">
        <v>0.41</v>
      </c>
      <c r="C4" s="1">
        <v>0.47</v>
      </c>
      <c r="D4" s="1">
        <v>0.48</v>
      </c>
      <c r="E4" s="1">
        <v>0.49</v>
      </c>
    </row>
    <row r="5" spans="1:5" x14ac:dyDescent="0.25">
      <c r="A5" t="s">
        <v>19</v>
      </c>
      <c r="B5" s="1">
        <v>0.21</v>
      </c>
      <c r="C5" s="1">
        <v>0.3</v>
      </c>
      <c r="D5" s="1">
        <v>0.39</v>
      </c>
      <c r="E5" s="1">
        <v>0.35</v>
      </c>
    </row>
    <row r="6" spans="1:5" x14ac:dyDescent="0.25">
      <c r="A6" t="s">
        <v>23</v>
      </c>
      <c r="B6" s="1">
        <v>0.2</v>
      </c>
      <c r="C6" s="1">
        <v>0.26</v>
      </c>
      <c r="D6" s="1">
        <v>0.38</v>
      </c>
      <c r="E6" s="1">
        <v>0.25</v>
      </c>
    </row>
    <row r="7" spans="1:5" x14ac:dyDescent="0.25">
      <c r="A7" t="s">
        <v>21</v>
      </c>
      <c r="B7" s="1">
        <v>0.2</v>
      </c>
      <c r="C7" s="1">
        <v>0.2</v>
      </c>
      <c r="D7" s="1">
        <v>0.2</v>
      </c>
      <c r="E7" s="1">
        <v>0.17</v>
      </c>
    </row>
    <row r="8" spans="1:5" x14ac:dyDescent="0.25">
      <c r="A8" t="s">
        <v>20</v>
      </c>
      <c r="B8" s="1">
        <v>0.12</v>
      </c>
      <c r="C8" s="1">
        <v>0.17</v>
      </c>
      <c r="D8" s="1">
        <v>0.16</v>
      </c>
      <c r="E8" s="1">
        <v>0.13</v>
      </c>
    </row>
    <row r="9" spans="1:5" x14ac:dyDescent="0.25">
      <c r="A9" t="s">
        <v>25</v>
      </c>
      <c r="B9" s="1">
        <v>0</v>
      </c>
      <c r="C9" s="1">
        <v>7.0000000000000007E-2</v>
      </c>
      <c r="D9" s="1">
        <v>0.02</v>
      </c>
      <c r="E9" s="1">
        <v>0</v>
      </c>
    </row>
  </sheetData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FB767-6D79-444A-9622-53358B5F842B}">
  <dimension ref="B1:F13"/>
  <sheetViews>
    <sheetView workbookViewId="0">
      <selection activeCell="G23" sqref="G23"/>
    </sheetView>
  </sheetViews>
  <sheetFormatPr defaultRowHeight="13.8" x14ac:dyDescent="0.25"/>
  <sheetData>
    <row r="1" spans="2:6" x14ac:dyDescent="0.25">
      <c r="B1" t="s">
        <v>94</v>
      </c>
      <c r="C1" t="s">
        <v>89</v>
      </c>
      <c r="D1" t="s">
        <v>90</v>
      </c>
      <c r="F1" t="s">
        <v>97</v>
      </c>
    </row>
    <row r="2" spans="2:6" x14ac:dyDescent="0.25">
      <c r="B2">
        <v>2010</v>
      </c>
      <c r="C2">
        <v>3.15</v>
      </c>
      <c r="D2">
        <v>11.18</v>
      </c>
    </row>
    <row r="3" spans="2:6" x14ac:dyDescent="0.25">
      <c r="B3">
        <v>2011</v>
      </c>
      <c r="C3">
        <v>4.97</v>
      </c>
      <c r="D3">
        <v>13.38</v>
      </c>
    </row>
    <row r="4" spans="2:6" x14ac:dyDescent="0.25">
      <c r="B4">
        <v>2012</v>
      </c>
      <c r="C4">
        <v>5.26</v>
      </c>
      <c r="D4">
        <v>15.85</v>
      </c>
    </row>
    <row r="5" spans="2:6" x14ac:dyDescent="0.25">
      <c r="B5">
        <v>2013</v>
      </c>
      <c r="C5">
        <v>5.7</v>
      </c>
      <c r="D5">
        <v>17.97</v>
      </c>
    </row>
    <row r="6" spans="2:6" x14ac:dyDescent="0.25">
      <c r="B6">
        <v>2014</v>
      </c>
      <c r="C6">
        <v>7.27</v>
      </c>
      <c r="D6">
        <v>10.4</v>
      </c>
    </row>
    <row r="7" spans="2:6" x14ac:dyDescent="0.25">
      <c r="B7">
        <v>2015</v>
      </c>
      <c r="C7">
        <v>8.83</v>
      </c>
      <c r="D7">
        <v>10.19</v>
      </c>
    </row>
    <row r="8" spans="2:6" x14ac:dyDescent="0.25">
      <c r="B8">
        <v>2016</v>
      </c>
      <c r="C8">
        <v>10.02</v>
      </c>
      <c r="D8">
        <v>9.91</v>
      </c>
    </row>
    <row r="9" spans="2:6" x14ac:dyDescent="0.25">
      <c r="B9">
        <v>2017</v>
      </c>
      <c r="C9">
        <v>11.34</v>
      </c>
      <c r="D9">
        <v>8.59</v>
      </c>
    </row>
    <row r="10" spans="2:6" x14ac:dyDescent="0.25">
      <c r="B10">
        <v>2018</v>
      </c>
      <c r="C10">
        <v>14.82</v>
      </c>
      <c r="D10">
        <v>5.6</v>
      </c>
    </row>
    <row r="11" spans="2:6" x14ac:dyDescent="0.25">
      <c r="B11">
        <v>2019</v>
      </c>
      <c r="C11">
        <v>16.23</v>
      </c>
      <c r="D11">
        <v>5.1100000000000003</v>
      </c>
    </row>
    <row r="12" spans="2:6" x14ac:dyDescent="0.25">
      <c r="B12">
        <v>2020</v>
      </c>
      <c r="C12">
        <v>16.73</v>
      </c>
      <c r="D12">
        <v>4.9400000000000004</v>
      </c>
    </row>
    <row r="13" spans="2:6" x14ac:dyDescent="0.25">
      <c r="B13">
        <v>2021</v>
      </c>
      <c r="C13">
        <v>18.96</v>
      </c>
      <c r="D13">
        <v>5.37</v>
      </c>
    </row>
  </sheetData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F89B4-0959-4083-9C82-4AE061FA71D3}">
  <dimension ref="A1:E13"/>
  <sheetViews>
    <sheetView workbookViewId="0">
      <selection activeCell="F23" sqref="F23"/>
    </sheetView>
  </sheetViews>
  <sheetFormatPr defaultRowHeight="13.8" x14ac:dyDescent="0.25"/>
  <sheetData>
    <row r="1" spans="1:5" x14ac:dyDescent="0.25">
      <c r="B1" t="s">
        <v>92</v>
      </c>
      <c r="C1" t="s">
        <v>93</v>
      </c>
      <c r="E1" t="s">
        <v>98</v>
      </c>
    </row>
    <row r="2" spans="1:5" x14ac:dyDescent="0.25">
      <c r="A2">
        <v>2010</v>
      </c>
      <c r="B2">
        <v>817.32151265000005</v>
      </c>
      <c r="C2">
        <v>3767.1639225999998</v>
      </c>
    </row>
    <row r="3" spans="1:5" x14ac:dyDescent="0.25">
      <c r="A3">
        <v>2011</v>
      </c>
      <c r="B3">
        <v>911.23375998999995</v>
      </c>
      <c r="C3">
        <v>4108.2725787999998</v>
      </c>
    </row>
    <row r="4" spans="1:5" x14ac:dyDescent="0.25">
      <c r="A4">
        <v>2012</v>
      </c>
      <c r="B4">
        <v>998.10276372999999</v>
      </c>
      <c r="C4">
        <v>4375.0374035000004</v>
      </c>
    </row>
    <row r="5" spans="1:5" x14ac:dyDescent="0.25">
      <c r="A5">
        <v>2013</v>
      </c>
      <c r="B5">
        <v>1116.3148326</v>
      </c>
      <c r="C5">
        <v>4520.913391</v>
      </c>
    </row>
    <row r="6" spans="1:5" x14ac:dyDescent="0.25">
      <c r="A6">
        <v>2014</v>
      </c>
      <c r="B6">
        <v>1151.2612118000002</v>
      </c>
      <c r="C6">
        <v>4794.3705143999996</v>
      </c>
    </row>
    <row r="7" spans="1:5" x14ac:dyDescent="0.25">
      <c r="A7">
        <v>2015</v>
      </c>
      <c r="B7">
        <v>1087.1953016</v>
      </c>
      <c r="C7">
        <v>4959.0531826999995</v>
      </c>
    </row>
    <row r="8" spans="1:5" x14ac:dyDescent="0.25">
      <c r="A8">
        <v>2016</v>
      </c>
      <c r="B8">
        <v>1089.9214208000001</v>
      </c>
      <c r="C8">
        <v>4733.5282566000005</v>
      </c>
    </row>
    <row r="9" spans="1:5" x14ac:dyDescent="0.25">
      <c r="A9">
        <v>2017</v>
      </c>
      <c r="B9">
        <v>1225.6444601000001</v>
      </c>
      <c r="C9">
        <v>5170.5176826999996</v>
      </c>
    </row>
    <row r="10" spans="1:5" x14ac:dyDescent="0.25">
      <c r="A10">
        <v>2018</v>
      </c>
      <c r="B10">
        <v>1151.4599252</v>
      </c>
      <c r="C10">
        <v>5535.7853392999996</v>
      </c>
    </row>
    <row r="11" spans="1:5" x14ac:dyDescent="0.25">
      <c r="A11">
        <v>2019</v>
      </c>
      <c r="B11">
        <v>1032.6105187999999</v>
      </c>
      <c r="C11">
        <v>4610.8947582999999</v>
      </c>
    </row>
    <row r="12" spans="1:5" x14ac:dyDescent="0.25">
      <c r="A12">
        <v>2020</v>
      </c>
      <c r="B12">
        <v>1215.6521673</v>
      </c>
      <c r="C12">
        <v>4454.1881526999996</v>
      </c>
      <c r="D12" t="s">
        <v>91</v>
      </c>
    </row>
    <row r="13" spans="1:5" x14ac:dyDescent="0.25">
      <c r="A13">
        <v>2021</v>
      </c>
      <c r="B13">
        <v>1475.9494061</v>
      </c>
      <c r="C13">
        <v>5291.3725426000001</v>
      </c>
    </row>
  </sheetData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860AF-80CC-4FBE-A457-06FD9507DE0F}">
  <dimension ref="A1:F11"/>
  <sheetViews>
    <sheetView tabSelected="1" workbookViewId="0">
      <selection activeCell="K14" sqref="K14"/>
    </sheetView>
  </sheetViews>
  <sheetFormatPr defaultRowHeight="13.8" x14ac:dyDescent="0.25"/>
  <cols>
    <col min="4" max="5" width="16.109375" bestFit="1" customWidth="1"/>
    <col min="6" max="6" width="13.88671875" bestFit="1" customWidth="1"/>
  </cols>
  <sheetData>
    <row r="1" spans="1:6" ht="14.4" thickBot="1" x14ac:dyDescent="0.3">
      <c r="A1" s="11"/>
      <c r="B1" s="11" t="s">
        <v>99</v>
      </c>
      <c r="C1" s="11" t="s">
        <v>100</v>
      </c>
      <c r="D1" s="12" t="s">
        <v>59</v>
      </c>
      <c r="E1" s="12" t="s">
        <v>60</v>
      </c>
      <c r="F1" s="12" t="s">
        <v>61</v>
      </c>
    </row>
    <row r="2" spans="1:6" ht="15.6" thickBot="1" x14ac:dyDescent="0.4">
      <c r="A2" s="13">
        <v>1</v>
      </c>
      <c r="B2" s="14" t="s">
        <v>101</v>
      </c>
      <c r="C2" s="15">
        <v>161</v>
      </c>
      <c r="D2" s="16">
        <v>3725850800</v>
      </c>
      <c r="E2" s="16">
        <v>5711149171</v>
      </c>
      <c r="F2" s="16">
        <v>40077020</v>
      </c>
    </row>
    <row r="3" spans="1:6" ht="14.4" thickBot="1" x14ac:dyDescent="0.3">
      <c r="A3" s="17">
        <v>2</v>
      </c>
      <c r="B3" t="s">
        <v>102</v>
      </c>
      <c r="C3" s="18">
        <v>104</v>
      </c>
      <c r="D3" s="19">
        <v>407239784</v>
      </c>
      <c r="E3" s="19">
        <v>770545405</v>
      </c>
      <c r="F3" s="19">
        <v>22605992</v>
      </c>
    </row>
    <row r="4" spans="1:6" ht="14.4" thickBot="1" x14ac:dyDescent="0.3">
      <c r="A4" s="13">
        <v>3</v>
      </c>
      <c r="B4" t="s">
        <v>103</v>
      </c>
      <c r="C4" s="15">
        <v>36</v>
      </c>
      <c r="D4" s="16">
        <v>256265750</v>
      </c>
      <c r="E4" s="16">
        <v>391132706</v>
      </c>
      <c r="F4" s="16">
        <v>4292044</v>
      </c>
    </row>
    <row r="5" spans="1:6" ht="14.4" thickBot="1" x14ac:dyDescent="0.3">
      <c r="A5" s="17">
        <v>4</v>
      </c>
      <c r="B5" t="s">
        <v>104</v>
      </c>
      <c r="C5" s="18">
        <v>32</v>
      </c>
      <c r="D5" s="19">
        <v>669834060</v>
      </c>
      <c r="E5" s="19">
        <v>866458051</v>
      </c>
      <c r="F5" s="19">
        <v>11374380</v>
      </c>
    </row>
    <row r="6" spans="1:6" ht="14.4" thickBot="1" x14ac:dyDescent="0.3">
      <c r="A6" s="13">
        <v>5</v>
      </c>
      <c r="B6" t="s">
        <v>105</v>
      </c>
      <c r="C6" s="15">
        <v>23</v>
      </c>
      <c r="D6" s="16">
        <v>173226000</v>
      </c>
      <c r="E6" s="16">
        <v>249513264</v>
      </c>
      <c r="F6" s="16">
        <v>3967832</v>
      </c>
    </row>
    <row r="7" spans="1:6" ht="14.4" thickBot="1" x14ac:dyDescent="0.3">
      <c r="A7" s="17">
        <v>6</v>
      </c>
      <c r="B7" t="s">
        <v>106</v>
      </c>
      <c r="C7" s="18">
        <v>15</v>
      </c>
      <c r="D7" s="19">
        <v>81707084</v>
      </c>
      <c r="E7" s="19">
        <v>142086064</v>
      </c>
      <c r="F7" s="19">
        <v>2048112</v>
      </c>
    </row>
    <row r="8" spans="1:6" ht="14.4" thickBot="1" x14ac:dyDescent="0.3">
      <c r="A8" s="13">
        <v>7</v>
      </c>
      <c r="B8" t="s">
        <v>107</v>
      </c>
      <c r="C8" s="15">
        <v>12</v>
      </c>
      <c r="D8" s="16">
        <v>351758330</v>
      </c>
      <c r="E8" s="16">
        <v>463799978</v>
      </c>
      <c r="F8" s="16">
        <v>4427376</v>
      </c>
    </row>
    <row r="9" spans="1:6" ht="14.4" thickBot="1" x14ac:dyDescent="0.3">
      <c r="A9" s="17">
        <v>8</v>
      </c>
      <c r="B9" t="s">
        <v>108</v>
      </c>
      <c r="C9" s="18">
        <v>12</v>
      </c>
      <c r="D9" s="19">
        <v>151323000</v>
      </c>
      <c r="E9" s="19">
        <v>207845410</v>
      </c>
      <c r="F9" s="19">
        <v>2021812</v>
      </c>
    </row>
    <row r="10" spans="1:6" ht="14.4" thickBot="1" x14ac:dyDescent="0.3">
      <c r="A10" s="13">
        <v>9</v>
      </c>
      <c r="B10" t="s">
        <v>109</v>
      </c>
      <c r="C10" s="15">
        <v>10</v>
      </c>
      <c r="D10" s="16">
        <v>86851320</v>
      </c>
      <c r="E10" s="16">
        <v>150917140</v>
      </c>
      <c r="F10" s="16">
        <v>921120</v>
      </c>
    </row>
    <row r="11" spans="1:6" ht="14.4" thickBot="1" x14ac:dyDescent="0.3">
      <c r="A11" s="17">
        <v>10</v>
      </c>
      <c r="B11" t="s">
        <v>9</v>
      </c>
      <c r="C11" s="18">
        <v>10</v>
      </c>
      <c r="D11" s="19">
        <v>41208360</v>
      </c>
      <c r="E11" s="19">
        <v>71911529</v>
      </c>
      <c r="F11" s="19">
        <v>845984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图1（左）</vt:lpstr>
      <vt:lpstr>图1（右）</vt:lpstr>
      <vt:lpstr>图II1</vt:lpstr>
      <vt:lpstr>图II2</vt:lpstr>
      <vt:lpstr>图II3</vt:lpstr>
      <vt:lpstr>表II1</vt:lpstr>
      <vt:lpstr>图II4</vt:lpstr>
      <vt:lpstr>图II5</vt:lpstr>
      <vt:lpstr>图II6</vt:lpstr>
      <vt:lpstr>图II7</vt:lpstr>
      <vt:lpstr>图II8</vt:lpstr>
      <vt:lpstr>图II9</vt:lpstr>
      <vt:lpstr>表XII1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 Xie</dc:creator>
  <cp:lastModifiedBy>Fang Xie</cp:lastModifiedBy>
  <dcterms:created xsi:type="dcterms:W3CDTF">2015-06-05T18:19:34Z</dcterms:created>
  <dcterms:modified xsi:type="dcterms:W3CDTF">2026-01-20T05:45:44Z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02F2BA4E-1AB6-4626-A0EC-E7E95D59DB07</vt:lpwstr>
  </property>
</Properties>
</file>