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<sst xmlns="http://schemas.openxmlformats.org/spreadsheetml/2006/main" count="61" uniqueCount="34">
  <si>
    <t>省市</t>
  </si>
  <si>
    <t>院士人数</t>
  </si>
  <si>
    <t>1920-1929年</t>
  </si>
  <si>
    <t>1930-1939年</t>
  </si>
  <si>
    <t>1940-1950年</t>
  </si>
  <si>
    <t>1920-1929年出生</t>
  </si>
  <si>
    <t>1930-1939年出生</t>
  </si>
  <si>
    <t>1940-1950年出生</t>
  </si>
  <si>
    <t>重庆</t>
  </si>
  <si>
    <t>贵州</t>
  </si>
  <si>
    <t>湖南</t>
  </si>
  <si>
    <t>广东</t>
  </si>
  <si>
    <t>广西</t>
  </si>
  <si>
    <t>福建</t>
  </si>
  <si>
    <t>陕西</t>
  </si>
  <si>
    <t>浙江</t>
  </si>
  <si>
    <t>四川</t>
  </si>
  <si>
    <t>云南</t>
  </si>
  <si>
    <t>湖北</t>
  </si>
  <si>
    <t>江西</t>
  </si>
  <si>
    <t>河南</t>
  </si>
  <si>
    <t>安徽</t>
  </si>
  <si>
    <t>甘肃</t>
  </si>
  <si>
    <t>山西</t>
  </si>
  <si>
    <t>江苏</t>
  </si>
  <si>
    <r>
      <rPr>
        <sz val="12"/>
        <color rgb="FF000000"/>
        <rFont val="宋体"/>
        <charset val="134"/>
      </rPr>
      <t>上海</t>
    </r>
  </si>
  <si>
    <t>北京</t>
  </si>
  <si>
    <t>山东</t>
  </si>
  <si>
    <r>
      <rPr>
        <sz val="12"/>
        <color rgb="FF000000"/>
        <rFont val="宋体"/>
        <charset val="134"/>
      </rPr>
      <t>天津</t>
    </r>
  </si>
  <si>
    <t>河北</t>
  </si>
  <si>
    <t>辽宁</t>
  </si>
  <si>
    <t>香港</t>
  </si>
  <si>
    <t>黑龙江</t>
  </si>
  <si>
    <t>吉林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</si>
</sst>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3" applyNumberFormat="1">
      <alignment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9" fontId="1" fillId="0" borderId="0" xfId="3" applyNumberFormat="1" applyFont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9" fontId="0" fillId="0" borderId="0" xfId="3" applyNumberFormat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9" fontId="3" fillId="0" borderId="0" xfId="3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89898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1920-1929年出生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delete val="1"/>
          </c:dLbls>
          <c:cat>
            <c:strRef>
              <c:f>Sheet1!$G$2:$G$27</c:f>
              <c:strCache>
                <c:ptCount val="26"/>
                <c:pt idx="0" c:formatCode="0.00_);[Red]\(0.00\)">
                  <c:v>重庆</c:v>
                </c:pt>
                <c:pt idx="1" c:formatCode="0.00_);[Red]\(0.00\)">
                  <c:v>贵州</c:v>
                </c:pt>
                <c:pt idx="2" c:formatCode="0.00_);[Red]\(0.00\)">
                  <c:v>湖南</c:v>
                </c:pt>
                <c:pt idx="3" c:formatCode="0.00_);[Red]\(0.00\)">
                  <c:v>广东</c:v>
                </c:pt>
                <c:pt idx="4" c:formatCode="0.00_);[Red]\(0.00\)">
                  <c:v>广西</c:v>
                </c:pt>
                <c:pt idx="5" c:formatCode="0.00_);[Red]\(0.00\)">
                  <c:v>福建</c:v>
                </c:pt>
                <c:pt idx="6" c:formatCode="0.00_);[Red]\(0.00\)">
                  <c:v>陕西</c:v>
                </c:pt>
                <c:pt idx="7" c:formatCode="0.00_);[Red]\(0.00\)">
                  <c:v>浙江</c:v>
                </c:pt>
                <c:pt idx="8" c:formatCode="0.00_);[Red]\(0.00\)">
                  <c:v>四川</c:v>
                </c:pt>
                <c:pt idx="9" c:formatCode="0.00_);[Red]\(0.00\)">
                  <c:v>云南</c:v>
                </c:pt>
                <c:pt idx="10" c:formatCode="0.00_);[Red]\(0.00\)">
                  <c:v>湖北</c:v>
                </c:pt>
                <c:pt idx="11" c:formatCode="0.00_);[Red]\(0.00\)">
                  <c:v>江西</c:v>
                </c:pt>
                <c:pt idx="12" c:formatCode="0.00_);[Red]\(0.00\)">
                  <c:v>河南</c:v>
                </c:pt>
                <c:pt idx="13" c:formatCode="0.00_);[Red]\(0.00\)">
                  <c:v>安徽</c:v>
                </c:pt>
                <c:pt idx="14" c:formatCode="0.00_);[Red]\(0.00\)">
                  <c:v>甘肃</c:v>
                </c:pt>
                <c:pt idx="15" c:formatCode="0.00_);[Red]\(0.00\)">
                  <c:v>山西</c:v>
                </c:pt>
                <c:pt idx="16" c:formatCode="0.00_);[Red]\(0.00\)">
                  <c:v>江苏</c:v>
                </c:pt>
                <c:pt idx="17" c:formatCode="0.00_);[Red]\(0.00\)">
                  <c:v>上海</c:v>
                </c:pt>
                <c:pt idx="18" c:formatCode="0.00_);[Red]\(0.00\)">
                  <c:v>北京</c:v>
                </c:pt>
                <c:pt idx="19" c:formatCode="0.00_);[Red]\(0.00\)">
                  <c:v>山东</c:v>
                </c:pt>
                <c:pt idx="20" c:formatCode="0.00_);[Red]\(0.00\)">
                  <c:v>天津</c:v>
                </c:pt>
                <c:pt idx="21" c:formatCode="0.00_);[Red]\(0.00\)">
                  <c:v>河北</c:v>
                </c:pt>
                <c:pt idx="22" c:formatCode="0.00_);[Red]\(0.00\)">
                  <c:v>辽宁</c:v>
                </c:pt>
                <c:pt idx="23" c:formatCode="0.00_);[Red]\(0.00\)">
                  <c:v>香港</c:v>
                </c:pt>
                <c:pt idx="24" c:formatCode="0.00_);[Red]\(0.00\)">
                  <c:v>黑龙江</c:v>
                </c:pt>
                <c:pt idx="25" c:formatCode="0.00_);[Red]\(0.00\)">
                  <c:v>吉林</c:v>
                </c:pt>
              </c:strCache>
            </c:strRef>
          </c:cat>
          <c:val>
            <c:numRef>
              <c:f>Sheet1!$H$2:$H$27</c:f>
              <c:numCache>
                <c:formatCode>0%</c:formatCode>
                <c:ptCount val="26"/>
                <c:pt idx="0">
                  <c:v>0.0588235294117647</c:v>
                </c:pt>
                <c:pt idx="1">
                  <c:v>0</c:v>
                </c:pt>
                <c:pt idx="2">
                  <c:v>0.371794871794872</c:v>
                </c:pt>
                <c:pt idx="3">
                  <c:v>0.225806451612903</c:v>
                </c:pt>
                <c:pt idx="4">
                  <c:v>0.3</c:v>
                </c:pt>
                <c:pt idx="5">
                  <c:v>0.271739130434783</c:v>
                </c:pt>
                <c:pt idx="6">
                  <c:v>0.166666666666667</c:v>
                </c:pt>
                <c:pt idx="7">
                  <c:v>0.282608695652174</c:v>
                </c:pt>
                <c:pt idx="8">
                  <c:v>0.208333333333333</c:v>
                </c:pt>
                <c:pt idx="9">
                  <c:v>0.2</c:v>
                </c:pt>
                <c:pt idx="10">
                  <c:v>0.224489795918367</c:v>
                </c:pt>
                <c:pt idx="11">
                  <c:v>0.4</c:v>
                </c:pt>
                <c:pt idx="12">
                  <c:v>0.205882352941176</c:v>
                </c:pt>
                <c:pt idx="13">
                  <c:v>0.264150943396226</c:v>
                </c:pt>
                <c:pt idx="14">
                  <c:v>0</c:v>
                </c:pt>
                <c:pt idx="15">
                  <c:v>0.105263157894737</c:v>
                </c:pt>
                <c:pt idx="16">
                  <c:v>0.224334600760456</c:v>
                </c:pt>
                <c:pt idx="17">
                  <c:v>0.0819672131147541</c:v>
                </c:pt>
                <c:pt idx="18">
                  <c:v>0.482758620689655</c:v>
                </c:pt>
                <c:pt idx="19">
                  <c:v>0.375</c:v>
                </c:pt>
                <c:pt idx="20">
                  <c:v>0.521739130434783</c:v>
                </c:pt>
                <c:pt idx="21">
                  <c:v>0.435483870967742</c:v>
                </c:pt>
                <c:pt idx="22">
                  <c:v>0.196078431372549</c:v>
                </c:pt>
                <c:pt idx="23">
                  <c:v>0</c:v>
                </c:pt>
                <c:pt idx="24">
                  <c:v>0.142857142857143</c:v>
                </c:pt>
                <c:pt idx="25">
                  <c:v>0.266666666666667</c:v>
                </c:pt>
              </c:numCache>
            </c:numRef>
          </c:val>
        </c:ser>
        <c:ser>
          <c:idx val="1"/>
          <c:order val="1"/>
          <c:tx>
            <c:strRef>
              <c:f>Sheet1!$I$1</c:f>
              <c:strCache>
                <c:ptCount val="1"/>
                <c:pt idx="0">
                  <c:v>1930-1939年出生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solidFill>
                <a:schemeClr val="bg1"/>
              </a:solidFill>
            </a:ln>
            <a:effectLst/>
          </c:spPr>
          <c:invertIfNegative val="0"/>
          <c:dPt>
            <c:idx val="16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17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18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19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0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1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2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3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4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solidFill>
                  <a:schemeClr val="bg1"/>
                </a:solidFill>
              </a:ln>
              <a:effectLst/>
            </c:spPr>
          </c:dPt>
          <c:dLbls>
            <c:delete val="1"/>
          </c:dLbls>
          <c:cat>
            <c:strRef>
              <c:f>Sheet1!$G$2:$G$27</c:f>
              <c:strCache>
                <c:ptCount val="26"/>
                <c:pt idx="0" c:formatCode="0.00_);[Red]\(0.00\)">
                  <c:v>重庆</c:v>
                </c:pt>
                <c:pt idx="1" c:formatCode="0.00_);[Red]\(0.00\)">
                  <c:v>贵州</c:v>
                </c:pt>
                <c:pt idx="2" c:formatCode="0.00_);[Red]\(0.00\)">
                  <c:v>湖南</c:v>
                </c:pt>
                <c:pt idx="3" c:formatCode="0.00_);[Red]\(0.00\)">
                  <c:v>广东</c:v>
                </c:pt>
                <c:pt idx="4" c:formatCode="0.00_);[Red]\(0.00\)">
                  <c:v>广西</c:v>
                </c:pt>
                <c:pt idx="5" c:formatCode="0.00_);[Red]\(0.00\)">
                  <c:v>福建</c:v>
                </c:pt>
                <c:pt idx="6" c:formatCode="0.00_);[Red]\(0.00\)">
                  <c:v>陕西</c:v>
                </c:pt>
                <c:pt idx="7" c:formatCode="0.00_);[Red]\(0.00\)">
                  <c:v>浙江</c:v>
                </c:pt>
                <c:pt idx="8" c:formatCode="0.00_);[Red]\(0.00\)">
                  <c:v>四川</c:v>
                </c:pt>
                <c:pt idx="9" c:formatCode="0.00_);[Red]\(0.00\)">
                  <c:v>云南</c:v>
                </c:pt>
                <c:pt idx="10" c:formatCode="0.00_);[Red]\(0.00\)">
                  <c:v>湖北</c:v>
                </c:pt>
                <c:pt idx="11" c:formatCode="0.00_);[Red]\(0.00\)">
                  <c:v>江西</c:v>
                </c:pt>
                <c:pt idx="12" c:formatCode="0.00_);[Red]\(0.00\)">
                  <c:v>河南</c:v>
                </c:pt>
                <c:pt idx="13" c:formatCode="0.00_);[Red]\(0.00\)">
                  <c:v>安徽</c:v>
                </c:pt>
                <c:pt idx="14" c:formatCode="0.00_);[Red]\(0.00\)">
                  <c:v>甘肃</c:v>
                </c:pt>
                <c:pt idx="15" c:formatCode="0.00_);[Red]\(0.00\)">
                  <c:v>山西</c:v>
                </c:pt>
                <c:pt idx="16" c:formatCode="0.00_);[Red]\(0.00\)">
                  <c:v>江苏</c:v>
                </c:pt>
                <c:pt idx="17" c:formatCode="0.00_);[Red]\(0.00\)">
                  <c:v>上海</c:v>
                </c:pt>
                <c:pt idx="18" c:formatCode="0.00_);[Red]\(0.00\)">
                  <c:v>北京</c:v>
                </c:pt>
                <c:pt idx="19" c:formatCode="0.00_);[Red]\(0.00\)">
                  <c:v>山东</c:v>
                </c:pt>
                <c:pt idx="20" c:formatCode="0.00_);[Red]\(0.00\)">
                  <c:v>天津</c:v>
                </c:pt>
                <c:pt idx="21" c:formatCode="0.00_);[Red]\(0.00\)">
                  <c:v>河北</c:v>
                </c:pt>
                <c:pt idx="22" c:formatCode="0.00_);[Red]\(0.00\)">
                  <c:v>辽宁</c:v>
                </c:pt>
                <c:pt idx="23" c:formatCode="0.00_);[Red]\(0.00\)">
                  <c:v>香港</c:v>
                </c:pt>
                <c:pt idx="24" c:formatCode="0.00_);[Red]\(0.00\)">
                  <c:v>黑龙江</c:v>
                </c:pt>
                <c:pt idx="25" c:formatCode="0.00_);[Red]\(0.00\)">
                  <c:v>吉林</c:v>
                </c:pt>
              </c:strCache>
            </c:strRef>
          </c:cat>
          <c:val>
            <c:numRef>
              <c:f>Sheet1!$I$2:$I$27</c:f>
              <c:numCache>
                <c:formatCode>0%</c:formatCode>
                <c:ptCount val="26"/>
                <c:pt idx="0">
                  <c:v>0.647058823529412</c:v>
                </c:pt>
                <c:pt idx="1">
                  <c:v>0.666666666666667</c:v>
                </c:pt>
                <c:pt idx="2">
                  <c:v>0.384615384615385</c:v>
                </c:pt>
                <c:pt idx="3">
                  <c:v>0.591397849462366</c:v>
                </c:pt>
                <c:pt idx="4">
                  <c:v>0.4</c:v>
                </c:pt>
                <c:pt idx="5">
                  <c:v>0.554347826086957</c:v>
                </c:pt>
                <c:pt idx="6">
                  <c:v>0.666666666666667</c:v>
                </c:pt>
                <c:pt idx="7">
                  <c:v>0.569565217391304</c:v>
                </c:pt>
                <c:pt idx="8">
                  <c:v>0.5</c:v>
                </c:pt>
                <c:pt idx="9">
                  <c:v>0.6</c:v>
                </c:pt>
                <c:pt idx="10">
                  <c:v>0.571428571428571</c:v>
                </c:pt>
                <c:pt idx="11">
                  <c:v>0.457142857142857</c:v>
                </c:pt>
                <c:pt idx="12">
                  <c:v>0.558823529411765</c:v>
                </c:pt>
                <c:pt idx="13">
                  <c:v>0.509433962264151</c:v>
                </c:pt>
                <c:pt idx="14">
                  <c:v>0.5</c:v>
                </c:pt>
                <c:pt idx="15">
                  <c:v>0.631578947368421</c:v>
                </c:pt>
                <c:pt idx="16">
                  <c:v>0.224334600760456</c:v>
                </c:pt>
                <c:pt idx="17">
                  <c:v>0.459016393442623</c:v>
                </c:pt>
                <c:pt idx="18">
                  <c:v>0.172413793103448</c:v>
                </c:pt>
                <c:pt idx="19">
                  <c:v>0.3</c:v>
                </c:pt>
                <c:pt idx="20">
                  <c:v>0.347826086956522</c:v>
                </c:pt>
                <c:pt idx="21">
                  <c:v>0.338709677419355</c:v>
                </c:pt>
                <c:pt idx="22">
                  <c:v>0.333333333333333</c:v>
                </c:pt>
                <c:pt idx="23">
                  <c:v>0.5</c:v>
                </c:pt>
                <c:pt idx="24">
                  <c:v>0.428571428571429</c:v>
                </c:pt>
                <c:pt idx="25">
                  <c:v>0.266666666666667</c:v>
                </c:pt>
              </c:numCache>
            </c:numRef>
          </c:val>
        </c:ser>
        <c:ser>
          <c:idx val="2"/>
          <c:order val="2"/>
          <c:tx>
            <c:strRef>
              <c:f>Sheet1!$J$1</c:f>
              <c:strCache>
                <c:ptCount val="1"/>
                <c:pt idx="0">
                  <c:v>1940-1950年出生</c:v>
                </c:pt>
              </c:strCache>
            </c:strRef>
          </c:tx>
          <c:spPr>
            <a:pattFill prst="openDmnd">
              <a:fgClr>
                <a:schemeClr val="dk1">
                  <a:tint val="75000"/>
                </a:schemeClr>
              </a:fgClr>
              <a:bgClr>
                <a:schemeClr val="bg1"/>
              </a:bgClr>
            </a:pattFill>
            <a:ln>
              <a:solidFill>
                <a:schemeClr val="bg1"/>
              </a:solidFill>
            </a:ln>
            <a:effectLst/>
          </c:spPr>
          <c:invertIfNegative val="0"/>
          <c:dLbls>
            <c:delete val="1"/>
          </c:dLbls>
          <c:cat>
            <c:strRef>
              <c:f>Sheet1!$G$2:$G$27</c:f>
              <c:strCache>
                <c:ptCount val="26"/>
                <c:pt idx="0" c:formatCode="0.00_);[Red]\(0.00\)">
                  <c:v>重庆</c:v>
                </c:pt>
                <c:pt idx="1" c:formatCode="0.00_);[Red]\(0.00\)">
                  <c:v>贵州</c:v>
                </c:pt>
                <c:pt idx="2" c:formatCode="0.00_);[Red]\(0.00\)">
                  <c:v>湖南</c:v>
                </c:pt>
                <c:pt idx="3" c:formatCode="0.00_);[Red]\(0.00\)">
                  <c:v>广东</c:v>
                </c:pt>
                <c:pt idx="4" c:formatCode="0.00_);[Red]\(0.00\)">
                  <c:v>广西</c:v>
                </c:pt>
                <c:pt idx="5" c:formatCode="0.00_);[Red]\(0.00\)">
                  <c:v>福建</c:v>
                </c:pt>
                <c:pt idx="6" c:formatCode="0.00_);[Red]\(0.00\)">
                  <c:v>陕西</c:v>
                </c:pt>
                <c:pt idx="7" c:formatCode="0.00_);[Red]\(0.00\)">
                  <c:v>浙江</c:v>
                </c:pt>
                <c:pt idx="8" c:formatCode="0.00_);[Red]\(0.00\)">
                  <c:v>四川</c:v>
                </c:pt>
                <c:pt idx="9" c:formatCode="0.00_);[Red]\(0.00\)">
                  <c:v>云南</c:v>
                </c:pt>
                <c:pt idx="10" c:formatCode="0.00_);[Red]\(0.00\)">
                  <c:v>湖北</c:v>
                </c:pt>
                <c:pt idx="11" c:formatCode="0.00_);[Red]\(0.00\)">
                  <c:v>江西</c:v>
                </c:pt>
                <c:pt idx="12" c:formatCode="0.00_);[Red]\(0.00\)">
                  <c:v>河南</c:v>
                </c:pt>
                <c:pt idx="13" c:formatCode="0.00_);[Red]\(0.00\)">
                  <c:v>安徽</c:v>
                </c:pt>
                <c:pt idx="14" c:formatCode="0.00_);[Red]\(0.00\)">
                  <c:v>甘肃</c:v>
                </c:pt>
                <c:pt idx="15" c:formatCode="0.00_);[Red]\(0.00\)">
                  <c:v>山西</c:v>
                </c:pt>
                <c:pt idx="16" c:formatCode="0.00_);[Red]\(0.00\)">
                  <c:v>江苏</c:v>
                </c:pt>
                <c:pt idx="17" c:formatCode="0.00_);[Red]\(0.00\)">
                  <c:v>上海</c:v>
                </c:pt>
                <c:pt idx="18" c:formatCode="0.00_);[Red]\(0.00\)">
                  <c:v>北京</c:v>
                </c:pt>
                <c:pt idx="19" c:formatCode="0.00_);[Red]\(0.00\)">
                  <c:v>山东</c:v>
                </c:pt>
                <c:pt idx="20" c:formatCode="0.00_);[Red]\(0.00\)">
                  <c:v>天津</c:v>
                </c:pt>
                <c:pt idx="21" c:formatCode="0.00_);[Red]\(0.00\)">
                  <c:v>河北</c:v>
                </c:pt>
                <c:pt idx="22" c:formatCode="0.00_);[Red]\(0.00\)">
                  <c:v>辽宁</c:v>
                </c:pt>
                <c:pt idx="23" c:formatCode="0.00_);[Red]\(0.00\)">
                  <c:v>香港</c:v>
                </c:pt>
                <c:pt idx="24" c:formatCode="0.00_);[Red]\(0.00\)">
                  <c:v>黑龙江</c:v>
                </c:pt>
                <c:pt idx="25" c:formatCode="0.00_);[Red]\(0.00\)">
                  <c:v>吉林</c:v>
                </c:pt>
              </c:strCache>
            </c:strRef>
          </c:cat>
          <c:val>
            <c:numRef>
              <c:f>Sheet1!$J$2:$J$27</c:f>
              <c:numCache>
                <c:formatCode>0%</c:formatCode>
                <c:ptCount val="26"/>
                <c:pt idx="0">
                  <c:v>0.294117647058824</c:v>
                </c:pt>
                <c:pt idx="1">
                  <c:v>0.333333333333333</c:v>
                </c:pt>
                <c:pt idx="2">
                  <c:v>0.243589743589744</c:v>
                </c:pt>
                <c:pt idx="3">
                  <c:v>0.182795698924731</c:v>
                </c:pt>
                <c:pt idx="4">
                  <c:v>0.3</c:v>
                </c:pt>
                <c:pt idx="5">
                  <c:v>0.173913043478261</c:v>
                </c:pt>
                <c:pt idx="6">
                  <c:v>0.166666666666667</c:v>
                </c:pt>
                <c:pt idx="7">
                  <c:v>0.147826086956522</c:v>
                </c:pt>
                <c:pt idx="8">
                  <c:v>0.291666666666667</c:v>
                </c:pt>
                <c:pt idx="9">
                  <c:v>0.2</c:v>
                </c:pt>
                <c:pt idx="10">
                  <c:v>0.204081632653061</c:v>
                </c:pt>
                <c:pt idx="11">
                  <c:v>0.142857142857143</c:v>
                </c:pt>
                <c:pt idx="12">
                  <c:v>0.235294117647059</c:v>
                </c:pt>
                <c:pt idx="13">
                  <c:v>0.226415094339623</c:v>
                </c:pt>
                <c:pt idx="14">
                  <c:v>0.5</c:v>
                </c:pt>
                <c:pt idx="15">
                  <c:v>0.263157894736842</c:v>
                </c:pt>
                <c:pt idx="16">
                  <c:v>0.551330798479088</c:v>
                </c:pt>
                <c:pt idx="17">
                  <c:v>0.459016393442623</c:v>
                </c:pt>
                <c:pt idx="18">
                  <c:v>0.344827586206897</c:v>
                </c:pt>
                <c:pt idx="19">
                  <c:v>0.325</c:v>
                </c:pt>
                <c:pt idx="20">
                  <c:v>0.130434782608696</c:v>
                </c:pt>
                <c:pt idx="21">
                  <c:v>0.225806451612903</c:v>
                </c:pt>
                <c:pt idx="22">
                  <c:v>0.470588235294118</c:v>
                </c:pt>
                <c:pt idx="23">
                  <c:v>0.5</c:v>
                </c:pt>
                <c:pt idx="24">
                  <c:v>0.428571428571429</c:v>
                </c:pt>
                <c:pt idx="25">
                  <c:v>0.466666666666667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33323037"/>
        <c:axId val="317765494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/>
                      </c:pt>
                    </c:strCache>
                  </c:strRef>
                </c:tx>
                <c:spPr>
                  <a:pattFill prst="pct60">
                    <a:fgClr>
                      <a:schemeClr val="bg2">
                        <a:lumMod val="25000"/>
                      </a:schemeClr>
                    </a:fgClr>
                    <a:bgClr>
                      <a:schemeClr val="bg1"/>
                    </a:bgClr>
                  </a:pattFill>
                  <a:ln>
                    <a:solidFill>
                      <a:schemeClr val="bg1"/>
                    </a:solidFill>
                  </a:ln>
                  <a:effectLst/>
                </c:spPr>
                <c:invertIfNegative val="0"/>
                <c:dLbls>
                  <c:delete val="1"/>
                </c:dLbls>
                <c:cat>
                  <c:strRef>
                    <c:extLst>
                      <c:ext uri="{02D57815-91ED-43cb-92C2-25804820EDAC}">
                        <c15:fullRef>
                          <c15:sqref/>
                        </c15:fullRef>
                        <c15:formulaRef>
                          <c15:sqref>Sheet1!$G$2:$G$27</c15:sqref>
                        </c15:formulaRef>
                      </c:ext>
                    </c:extLst>
                    <c:strCache>
                      <c:ptCount val="26"/>
                      <c:pt idx="0" c:formatCode="0.00_);[Red]\(0.00\)">
                        <c:v>重庆</c:v>
                      </c:pt>
                      <c:pt idx="1" c:formatCode="0.00_);[Red]\(0.00\)">
                        <c:v>贵州</c:v>
                      </c:pt>
                      <c:pt idx="2" c:formatCode="0.00_);[Red]\(0.00\)">
                        <c:v>湖南</c:v>
                      </c:pt>
                      <c:pt idx="3" c:formatCode="0.00_);[Red]\(0.00\)">
                        <c:v>广东</c:v>
                      </c:pt>
                      <c:pt idx="4" c:formatCode="0.00_);[Red]\(0.00\)">
                        <c:v>广西</c:v>
                      </c:pt>
                      <c:pt idx="5" c:formatCode="0.00_);[Red]\(0.00\)">
                        <c:v>福建</c:v>
                      </c:pt>
                      <c:pt idx="6" c:formatCode="0.00_);[Red]\(0.00\)">
                        <c:v>陕西</c:v>
                      </c:pt>
                      <c:pt idx="7" c:formatCode="0.00_);[Red]\(0.00\)">
                        <c:v>浙江</c:v>
                      </c:pt>
                      <c:pt idx="8" c:formatCode="0.00_);[Red]\(0.00\)">
                        <c:v>四川</c:v>
                      </c:pt>
                      <c:pt idx="9" c:formatCode="0.00_);[Red]\(0.00\)">
                        <c:v>云南</c:v>
                      </c:pt>
                      <c:pt idx="10" c:formatCode="0.00_);[Red]\(0.00\)">
                        <c:v>湖北</c:v>
                      </c:pt>
                      <c:pt idx="11" c:formatCode="0.00_);[Red]\(0.00\)">
                        <c:v>江西</c:v>
                      </c:pt>
                      <c:pt idx="12" c:formatCode="0.00_);[Red]\(0.00\)">
                        <c:v>河南</c:v>
                      </c:pt>
                      <c:pt idx="13" c:formatCode="0.00_);[Red]\(0.00\)">
                        <c:v>安徽</c:v>
                      </c:pt>
                      <c:pt idx="14" c:formatCode="0.00_);[Red]\(0.00\)">
                        <c:v>甘肃</c:v>
                      </c:pt>
                      <c:pt idx="15" c:formatCode="0.00_);[Red]\(0.00\)">
                        <c:v>山西</c:v>
                      </c:pt>
                      <c:pt idx="16" c:formatCode="0.00_);[Red]\(0.00\)">
                        <c:v>江苏</c:v>
                      </c:pt>
                      <c:pt idx="17" c:formatCode="0.00_);[Red]\(0.00\)">
                        <c:v>上海</c:v>
                      </c:pt>
                      <c:pt idx="18" c:formatCode="0.00_);[Red]\(0.00\)">
                        <c:v>北京</c:v>
                      </c:pt>
                      <c:pt idx="19" c:formatCode="0.00_);[Red]\(0.00\)">
                        <c:v>山东</c:v>
                      </c:pt>
                      <c:pt idx="20" c:formatCode="0.00_);[Red]\(0.00\)">
                        <c:v>天津</c:v>
                      </c:pt>
                      <c:pt idx="21" c:formatCode="0.00_);[Red]\(0.00\)">
                        <c:v>河北</c:v>
                      </c:pt>
                      <c:pt idx="22" c:formatCode="0.00_);[Red]\(0.00\)">
                        <c:v>辽宁</c:v>
                      </c:pt>
                      <c:pt idx="23" c:formatCode="0.00_);[Red]\(0.00\)">
                        <c:v>香港</c:v>
                      </c:pt>
                      <c:pt idx="24" c:formatCode="0.00_);[Red]\(0.00\)">
                        <c:v>黑龙江</c:v>
                      </c:pt>
                      <c:pt idx="25" c:formatCode="0.00_);[Red]\(0.00\)">
                        <c:v>吉林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{1}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93332303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0" vertOverflow="ellipsis" vert="eaVert" wrap="square" anchor="ctr" anchorCtr="1"/>
          <a:lstStyle/>
          <a:p>
            <a:pPr>
              <a:defRPr lang="zh-CN" sz="900" b="0" i="0" u="none" strike="noStrike" kern="1200" baseline="0">
                <a:ln w="12700" cmpd="sng">
                  <a:noFill/>
                  <a:prstDash val="solid"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rotWithShape="0">
                    <a:schemeClr val="tx1">
                      <a:alpha val="0"/>
                    </a:schemeClr>
                  </a:outerShdw>
                </a:effectLst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defRPr>
            </a:pPr>
          </a:p>
        </c:txPr>
        <c:crossAx val="317765494"/>
        <c:crosses val="autoZero"/>
        <c:auto val="1"/>
        <c:lblAlgn val="ctr"/>
        <c:lblOffset val="100"/>
        <c:noMultiLvlLbl val="0"/>
      </c:catAx>
      <c:valAx>
        <c:axId val="31776549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12700" cmpd="sng">
            <a:solidFill>
              <a:schemeClr val="tx1"/>
            </a:solidFill>
            <a:prstDash val="solid"/>
          </a:ln>
          <a:effectLst/>
        </c:spPr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charset="0"/>
                <a:ea typeface="Times New Roman" panose="02020603050405020304" charset="0"/>
                <a:cs typeface="Times New Roman" panose="02020603050405020304" charset="0"/>
                <a:sym typeface="Times New Roman" panose="02020603050405020304" charset="0"/>
              </a:defRPr>
            </a:pPr>
          </a:p>
        </c:txPr>
        <c:crossAx val="93332303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宋体" panose="02010600030101010101" pitchFamily="7" charset="-122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宋体" panose="02010600030101010101" pitchFamily="7" charset="-122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uFill>
                  <a:solidFill>
                    <a:schemeClr val="tx1">
                      <a:lumMod val="65000"/>
                      <a:lumOff val="35000"/>
                    </a:schemeClr>
                  </a:solidFill>
                </a:uFill>
                <a:latin typeface="Times New Roman" panose="02020603050405020304" charset="0"/>
                <a:ea typeface="宋体" panose="02010600030101010101" pitchFamily="7" charset="-122"/>
                <a:cs typeface="Times New Roman" panose="02020603050405020304" charset="0"/>
                <a:sym typeface="Times New Roman" panose="02020603050405020304" charset="0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uFill>
                <a:solidFill>
                  <a:schemeClr val="tx1">
                    <a:lumMod val="65000"/>
                    <a:lumOff val="35000"/>
                  </a:schemeClr>
                </a:solidFill>
              </a:u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Times New Roman" panose="02020603050405020304" charset="0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a4e415b-9749-476a-8109-4a75f52d35cd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>
          <a:latin typeface="Times New Roman" panose="02020603050405020304" charset="0"/>
          <a:ea typeface="Times New Roman" panose="02020603050405020304" charset="0"/>
          <a:cs typeface="Times New Roman" panose="02020603050405020304" charset="0"/>
          <a:sym typeface="Times New Roman" panose="02020603050405020304" charset="0"/>
        </a:defRPr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solidFill>
          <a:schemeClr val="bg1"/>
        </a:solidFill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977900</xdr:colOff>
      <xdr:row>1</xdr:row>
      <xdr:rowOff>184150</xdr:rowOff>
    </xdr:from>
    <xdr:to>
      <xdr:col>16</xdr:col>
      <xdr:colOff>160655</xdr:colOff>
      <xdr:row>16</xdr:row>
      <xdr:rowOff>27940</xdr:rowOff>
    </xdr:to>
    <xdr:graphicFrame>
      <xdr:nvGraphicFramePr>
        <xdr:cNvPr id="2" name="图表 1"/>
        <xdr:cNvGraphicFramePr>
          <a:graphicFrameLocks noChangeAspect="1"/>
        </xdr:cNvGraphicFramePr>
      </xdr:nvGraphicFramePr>
      <xdr:xfrm>
        <a:off x="8851900" y="361950"/>
        <a:ext cx="4142105" cy="27012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H31" sqref="H31"/>
    </sheetView>
  </sheetViews>
  <sheetFormatPr defaultColWidth="8.72727272727273" defaultRowHeight="14"/>
  <cols>
    <col min="1" max="1" width="8.09090909090909" style="1" customWidth="1"/>
    <col min="2" max="2" width="11.8181818181818" style="2" customWidth="1"/>
    <col min="3" max="5" width="12.9090909090909" style="2" customWidth="1"/>
    <col min="6" max="6" width="8.72727272727273" style="3"/>
    <col min="7" max="7" width="8.09090909090909" style="3" customWidth="1"/>
    <col min="8" max="10" width="18.6363636363636" style="4" customWidth="1"/>
  </cols>
  <sheetData>
    <row r="1" spans="1:10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G1" s="5" t="s">
        <v>0</v>
      </c>
      <c r="H1" s="7" t="s">
        <v>5</v>
      </c>
      <c r="I1" s="7" t="s">
        <v>6</v>
      </c>
      <c r="J1" s="7" t="s">
        <v>7</v>
      </c>
    </row>
    <row r="2" ht="15" spans="1:10">
      <c r="A2" s="8" t="s">
        <v>8</v>
      </c>
      <c r="B2" s="2">
        <f t="shared" ref="B2:B27" si="0">C2+D2+E2</f>
        <v>17</v>
      </c>
      <c r="C2" s="2">
        <v>1</v>
      </c>
      <c r="D2" s="9">
        <v>11</v>
      </c>
      <c r="E2" s="2">
        <v>5</v>
      </c>
      <c r="G2" s="8" t="s">
        <v>8</v>
      </c>
      <c r="H2" s="10">
        <f t="shared" ref="H2:H27" si="1">C2/B2</f>
        <v>0.0588235294117647</v>
      </c>
      <c r="I2" s="12">
        <f t="shared" ref="I2:I27" si="2">D2/B2</f>
        <v>0.647058823529412</v>
      </c>
      <c r="J2" s="10">
        <f t="shared" ref="J2:J27" si="3">E2/B2</f>
        <v>0.294117647058824</v>
      </c>
    </row>
    <row r="3" ht="15" spans="1:10">
      <c r="A3" s="8" t="s">
        <v>9</v>
      </c>
      <c r="B3" s="2">
        <f t="shared" si="0"/>
        <v>3</v>
      </c>
      <c r="C3" s="2">
        <v>0</v>
      </c>
      <c r="D3" s="9">
        <v>2</v>
      </c>
      <c r="E3" s="2">
        <v>1</v>
      </c>
      <c r="G3" s="8" t="s">
        <v>9</v>
      </c>
      <c r="H3" s="10">
        <f t="shared" si="1"/>
        <v>0</v>
      </c>
      <c r="I3" s="12">
        <f t="shared" si="2"/>
        <v>0.666666666666667</v>
      </c>
      <c r="J3" s="10">
        <f t="shared" si="3"/>
        <v>0.333333333333333</v>
      </c>
    </row>
    <row r="4" ht="15" spans="1:10">
      <c r="A4" s="8" t="s">
        <v>10</v>
      </c>
      <c r="B4" s="2">
        <f t="shared" si="0"/>
        <v>78</v>
      </c>
      <c r="C4" s="2">
        <v>29</v>
      </c>
      <c r="D4" s="9">
        <v>30</v>
      </c>
      <c r="E4" s="2">
        <v>19</v>
      </c>
      <c r="G4" s="8" t="s">
        <v>10</v>
      </c>
      <c r="H4" s="10">
        <f t="shared" si="1"/>
        <v>0.371794871794872</v>
      </c>
      <c r="I4" s="12">
        <f t="shared" si="2"/>
        <v>0.384615384615385</v>
      </c>
      <c r="J4" s="10">
        <f t="shared" si="3"/>
        <v>0.243589743589744</v>
      </c>
    </row>
    <row r="5" ht="15" spans="1:10">
      <c r="A5" s="8" t="s">
        <v>11</v>
      </c>
      <c r="B5" s="2">
        <f t="shared" si="0"/>
        <v>93</v>
      </c>
      <c r="C5" s="2">
        <v>21</v>
      </c>
      <c r="D5" s="9">
        <v>55</v>
      </c>
      <c r="E5" s="2">
        <v>17</v>
      </c>
      <c r="G5" s="8" t="s">
        <v>11</v>
      </c>
      <c r="H5" s="10">
        <f t="shared" si="1"/>
        <v>0.225806451612903</v>
      </c>
      <c r="I5" s="12">
        <f t="shared" si="2"/>
        <v>0.591397849462366</v>
      </c>
      <c r="J5" s="10">
        <f t="shared" si="3"/>
        <v>0.182795698924731</v>
      </c>
    </row>
    <row r="6" ht="15" spans="1:10">
      <c r="A6" s="8" t="s">
        <v>12</v>
      </c>
      <c r="B6" s="2">
        <f t="shared" si="0"/>
        <v>10</v>
      </c>
      <c r="C6" s="2">
        <v>3</v>
      </c>
      <c r="D6" s="9">
        <v>4</v>
      </c>
      <c r="E6" s="2">
        <v>3</v>
      </c>
      <c r="G6" s="8" t="s">
        <v>12</v>
      </c>
      <c r="H6" s="10">
        <f t="shared" si="1"/>
        <v>0.3</v>
      </c>
      <c r="I6" s="12">
        <f t="shared" si="2"/>
        <v>0.4</v>
      </c>
      <c r="J6" s="10">
        <f t="shared" si="3"/>
        <v>0.3</v>
      </c>
    </row>
    <row r="7" ht="15" spans="1:10">
      <c r="A7" s="8" t="s">
        <v>13</v>
      </c>
      <c r="B7" s="2">
        <f t="shared" si="0"/>
        <v>92</v>
      </c>
      <c r="C7" s="2">
        <v>25</v>
      </c>
      <c r="D7" s="9">
        <v>51</v>
      </c>
      <c r="E7" s="2">
        <v>16</v>
      </c>
      <c r="G7" s="8" t="s">
        <v>13</v>
      </c>
      <c r="H7" s="10">
        <f t="shared" si="1"/>
        <v>0.271739130434783</v>
      </c>
      <c r="I7" s="12">
        <f t="shared" si="2"/>
        <v>0.554347826086957</v>
      </c>
      <c r="J7" s="10">
        <f t="shared" si="3"/>
        <v>0.173913043478261</v>
      </c>
    </row>
    <row r="8" ht="15" spans="1:10">
      <c r="A8" s="8" t="s">
        <v>14</v>
      </c>
      <c r="B8" s="2">
        <f t="shared" si="0"/>
        <v>18</v>
      </c>
      <c r="C8" s="2">
        <v>3</v>
      </c>
      <c r="D8" s="9">
        <v>12</v>
      </c>
      <c r="E8" s="2">
        <v>3</v>
      </c>
      <c r="G8" s="8" t="s">
        <v>14</v>
      </c>
      <c r="H8" s="10">
        <f t="shared" si="1"/>
        <v>0.166666666666667</v>
      </c>
      <c r="I8" s="12">
        <f t="shared" si="2"/>
        <v>0.666666666666667</v>
      </c>
      <c r="J8" s="10">
        <f t="shared" si="3"/>
        <v>0.166666666666667</v>
      </c>
    </row>
    <row r="9" ht="15" spans="1:10">
      <c r="A9" s="8" t="s">
        <v>15</v>
      </c>
      <c r="B9" s="2">
        <f t="shared" si="0"/>
        <v>230</v>
      </c>
      <c r="C9" s="2">
        <v>65</v>
      </c>
      <c r="D9" s="9">
        <v>131</v>
      </c>
      <c r="E9" s="2">
        <v>34</v>
      </c>
      <c r="G9" s="8" t="s">
        <v>15</v>
      </c>
      <c r="H9" s="10">
        <f t="shared" si="1"/>
        <v>0.282608695652174</v>
      </c>
      <c r="I9" s="12">
        <f t="shared" si="2"/>
        <v>0.569565217391304</v>
      </c>
      <c r="J9" s="10">
        <f t="shared" si="3"/>
        <v>0.147826086956522</v>
      </c>
    </row>
    <row r="10" ht="15" spans="1:10">
      <c r="A10" s="8" t="s">
        <v>16</v>
      </c>
      <c r="B10" s="2">
        <f t="shared" si="0"/>
        <v>48</v>
      </c>
      <c r="C10" s="2">
        <v>10</v>
      </c>
      <c r="D10" s="9">
        <v>24</v>
      </c>
      <c r="E10" s="2">
        <v>14</v>
      </c>
      <c r="G10" s="8" t="s">
        <v>16</v>
      </c>
      <c r="H10" s="10">
        <f t="shared" si="1"/>
        <v>0.208333333333333</v>
      </c>
      <c r="I10" s="12">
        <f t="shared" si="2"/>
        <v>0.5</v>
      </c>
      <c r="J10" s="10">
        <f t="shared" si="3"/>
        <v>0.291666666666667</v>
      </c>
    </row>
    <row r="11" ht="15" spans="1:10">
      <c r="A11" s="8" t="s">
        <v>17</v>
      </c>
      <c r="B11" s="2">
        <f t="shared" si="0"/>
        <v>10</v>
      </c>
      <c r="C11" s="2">
        <v>2</v>
      </c>
      <c r="D11" s="9">
        <v>6</v>
      </c>
      <c r="E11" s="2">
        <v>2</v>
      </c>
      <c r="G11" s="8" t="s">
        <v>17</v>
      </c>
      <c r="H11" s="10">
        <f t="shared" si="1"/>
        <v>0.2</v>
      </c>
      <c r="I11" s="12">
        <f t="shared" si="2"/>
        <v>0.6</v>
      </c>
      <c r="J11" s="10">
        <f t="shared" si="3"/>
        <v>0.2</v>
      </c>
    </row>
    <row r="12" ht="15" spans="1:10">
      <c r="A12" s="8" t="s">
        <v>18</v>
      </c>
      <c r="B12" s="2">
        <f t="shared" si="0"/>
        <v>49</v>
      </c>
      <c r="C12" s="2">
        <v>11</v>
      </c>
      <c r="D12" s="9">
        <v>28</v>
      </c>
      <c r="E12" s="2">
        <v>10</v>
      </c>
      <c r="G12" s="8" t="s">
        <v>18</v>
      </c>
      <c r="H12" s="10">
        <f t="shared" si="1"/>
        <v>0.224489795918367</v>
      </c>
      <c r="I12" s="12">
        <f t="shared" si="2"/>
        <v>0.571428571428571</v>
      </c>
      <c r="J12" s="10">
        <f t="shared" si="3"/>
        <v>0.204081632653061</v>
      </c>
    </row>
    <row r="13" ht="15" spans="1:10">
      <c r="A13" s="8" t="s">
        <v>19</v>
      </c>
      <c r="B13" s="2">
        <f t="shared" si="0"/>
        <v>35</v>
      </c>
      <c r="C13" s="2">
        <v>14</v>
      </c>
      <c r="D13" s="9">
        <v>16</v>
      </c>
      <c r="E13" s="2">
        <v>5</v>
      </c>
      <c r="G13" s="8" t="s">
        <v>19</v>
      </c>
      <c r="H13" s="10">
        <f t="shared" si="1"/>
        <v>0.4</v>
      </c>
      <c r="I13" s="12">
        <f>D13/B13</f>
        <v>0.457142857142857</v>
      </c>
      <c r="J13" s="10">
        <f t="shared" si="3"/>
        <v>0.142857142857143</v>
      </c>
    </row>
    <row r="14" ht="15" spans="1:10">
      <c r="A14" s="8" t="s">
        <v>20</v>
      </c>
      <c r="B14" s="2">
        <f t="shared" si="0"/>
        <v>34</v>
      </c>
      <c r="C14" s="2">
        <v>7</v>
      </c>
      <c r="D14" s="9">
        <v>19</v>
      </c>
      <c r="E14" s="2">
        <v>8</v>
      </c>
      <c r="G14" s="8" t="s">
        <v>20</v>
      </c>
      <c r="H14" s="10">
        <f t="shared" si="1"/>
        <v>0.205882352941176</v>
      </c>
      <c r="I14" s="12">
        <f t="shared" si="2"/>
        <v>0.558823529411765</v>
      </c>
      <c r="J14" s="10">
        <f t="shared" si="3"/>
        <v>0.235294117647059</v>
      </c>
    </row>
    <row r="15" ht="15" spans="1:10">
      <c r="A15" s="8" t="s">
        <v>21</v>
      </c>
      <c r="B15" s="2">
        <f t="shared" si="0"/>
        <v>53</v>
      </c>
      <c r="C15" s="2">
        <v>14</v>
      </c>
      <c r="D15" s="9">
        <v>27</v>
      </c>
      <c r="E15" s="2">
        <v>12</v>
      </c>
      <c r="G15" s="8" t="s">
        <v>21</v>
      </c>
      <c r="H15" s="10">
        <f t="shared" si="1"/>
        <v>0.264150943396226</v>
      </c>
      <c r="I15" s="12">
        <f t="shared" si="2"/>
        <v>0.509433962264151</v>
      </c>
      <c r="J15" s="10">
        <f t="shared" si="3"/>
        <v>0.226415094339623</v>
      </c>
    </row>
    <row r="16" ht="15" spans="1:10">
      <c r="A16" s="8" t="s">
        <v>22</v>
      </c>
      <c r="B16" s="2">
        <f t="shared" si="0"/>
        <v>6</v>
      </c>
      <c r="C16" s="2">
        <v>0</v>
      </c>
      <c r="D16" s="9">
        <v>3</v>
      </c>
      <c r="E16" s="2">
        <v>3</v>
      </c>
      <c r="G16" s="8" t="s">
        <v>22</v>
      </c>
      <c r="H16" s="10">
        <f t="shared" si="1"/>
        <v>0</v>
      </c>
      <c r="I16" s="12">
        <f t="shared" si="2"/>
        <v>0.5</v>
      </c>
      <c r="J16" s="10">
        <f t="shared" si="3"/>
        <v>0.5</v>
      </c>
    </row>
    <row r="17" ht="15" spans="1:10">
      <c r="A17" s="8" t="s">
        <v>23</v>
      </c>
      <c r="B17" s="2">
        <f t="shared" si="0"/>
        <v>19</v>
      </c>
      <c r="C17" s="2">
        <v>2</v>
      </c>
      <c r="D17" s="9">
        <v>12</v>
      </c>
      <c r="E17" s="2">
        <v>5</v>
      </c>
      <c r="G17" s="8" t="s">
        <v>23</v>
      </c>
      <c r="H17" s="10">
        <f t="shared" si="1"/>
        <v>0.105263157894737</v>
      </c>
      <c r="I17" s="12">
        <f t="shared" si="2"/>
        <v>0.631578947368421</v>
      </c>
      <c r="J17" s="10">
        <f t="shared" si="3"/>
        <v>0.263157894736842</v>
      </c>
    </row>
    <row r="18" ht="15" spans="1:10">
      <c r="A18" s="11" t="s">
        <v>24</v>
      </c>
      <c r="B18" s="2">
        <f t="shared" si="0"/>
        <v>263</v>
      </c>
      <c r="C18" s="2">
        <v>59</v>
      </c>
      <c r="D18" s="9">
        <v>59</v>
      </c>
      <c r="E18" s="2">
        <v>145</v>
      </c>
      <c r="G18" s="11" t="s">
        <v>24</v>
      </c>
      <c r="H18" s="10">
        <f t="shared" si="1"/>
        <v>0.224334600760456</v>
      </c>
      <c r="I18" s="12">
        <f t="shared" si="2"/>
        <v>0.224334600760456</v>
      </c>
      <c r="J18" s="10">
        <f t="shared" si="3"/>
        <v>0.551330798479088</v>
      </c>
    </row>
    <row r="19" ht="15" spans="1:10">
      <c r="A19" s="11" t="s">
        <v>25</v>
      </c>
      <c r="B19" s="2">
        <f t="shared" si="0"/>
        <v>61</v>
      </c>
      <c r="C19" s="2">
        <v>5</v>
      </c>
      <c r="D19" s="9">
        <v>28</v>
      </c>
      <c r="E19" s="2">
        <v>28</v>
      </c>
      <c r="G19" s="11" t="s">
        <v>25</v>
      </c>
      <c r="H19" s="10">
        <f t="shared" si="1"/>
        <v>0.0819672131147541</v>
      </c>
      <c r="I19" s="12">
        <f t="shared" si="2"/>
        <v>0.459016393442623</v>
      </c>
      <c r="J19" s="10">
        <f t="shared" si="3"/>
        <v>0.459016393442623</v>
      </c>
    </row>
    <row r="20" ht="15" spans="1:10">
      <c r="A20" s="11" t="s">
        <v>26</v>
      </c>
      <c r="B20" s="2">
        <f t="shared" si="0"/>
        <v>29</v>
      </c>
      <c r="C20" s="2">
        <v>14</v>
      </c>
      <c r="D20" s="9">
        <v>5</v>
      </c>
      <c r="E20" s="2">
        <v>10</v>
      </c>
      <c r="G20" s="11" t="s">
        <v>26</v>
      </c>
      <c r="H20" s="10">
        <f t="shared" si="1"/>
        <v>0.482758620689655</v>
      </c>
      <c r="I20" s="12">
        <f t="shared" si="2"/>
        <v>0.172413793103448</v>
      </c>
      <c r="J20" s="10">
        <f t="shared" si="3"/>
        <v>0.344827586206897</v>
      </c>
    </row>
    <row r="21" ht="15" spans="1:10">
      <c r="A21" s="11" t="s">
        <v>27</v>
      </c>
      <c r="B21" s="2">
        <f t="shared" si="0"/>
        <v>80</v>
      </c>
      <c r="C21" s="2">
        <v>30</v>
      </c>
      <c r="D21" s="9">
        <v>24</v>
      </c>
      <c r="E21" s="2">
        <v>26</v>
      </c>
      <c r="G21" s="11" t="s">
        <v>27</v>
      </c>
      <c r="H21" s="10">
        <f t="shared" si="1"/>
        <v>0.375</v>
      </c>
      <c r="I21" s="12">
        <f t="shared" si="2"/>
        <v>0.3</v>
      </c>
      <c r="J21" s="10">
        <f t="shared" si="3"/>
        <v>0.325</v>
      </c>
    </row>
    <row r="22" ht="15" spans="1:10">
      <c r="A22" s="11" t="s">
        <v>28</v>
      </c>
      <c r="B22" s="2">
        <f t="shared" si="0"/>
        <v>23</v>
      </c>
      <c r="C22" s="2">
        <v>12</v>
      </c>
      <c r="D22" s="9">
        <v>8</v>
      </c>
      <c r="E22" s="2">
        <v>3</v>
      </c>
      <c r="G22" s="11" t="s">
        <v>28</v>
      </c>
      <c r="H22" s="10">
        <f t="shared" si="1"/>
        <v>0.521739130434783</v>
      </c>
      <c r="I22" s="12">
        <f t="shared" si="2"/>
        <v>0.347826086956522</v>
      </c>
      <c r="J22" s="10">
        <f t="shared" si="3"/>
        <v>0.130434782608696</v>
      </c>
    </row>
    <row r="23" ht="15" spans="1:10">
      <c r="A23" s="11" t="s">
        <v>29</v>
      </c>
      <c r="B23" s="2">
        <f t="shared" si="0"/>
        <v>62</v>
      </c>
      <c r="C23" s="2">
        <v>27</v>
      </c>
      <c r="D23" s="9">
        <v>21</v>
      </c>
      <c r="E23" s="2">
        <v>14</v>
      </c>
      <c r="G23" s="11" t="s">
        <v>29</v>
      </c>
      <c r="H23" s="10">
        <f t="shared" si="1"/>
        <v>0.435483870967742</v>
      </c>
      <c r="I23" s="12">
        <f t="shared" si="2"/>
        <v>0.338709677419355</v>
      </c>
      <c r="J23" s="10">
        <f t="shared" si="3"/>
        <v>0.225806451612903</v>
      </c>
    </row>
    <row r="24" ht="15" spans="1:10">
      <c r="A24" s="11" t="s">
        <v>30</v>
      </c>
      <c r="B24" s="2">
        <f t="shared" si="0"/>
        <v>51</v>
      </c>
      <c r="C24" s="2">
        <v>10</v>
      </c>
      <c r="D24" s="9">
        <v>17</v>
      </c>
      <c r="E24" s="2">
        <v>24</v>
      </c>
      <c r="G24" s="11" t="s">
        <v>30</v>
      </c>
      <c r="H24" s="10">
        <f t="shared" si="1"/>
        <v>0.196078431372549</v>
      </c>
      <c r="I24" s="12">
        <f t="shared" si="2"/>
        <v>0.333333333333333</v>
      </c>
      <c r="J24" s="10">
        <f t="shared" si="3"/>
        <v>0.470588235294118</v>
      </c>
    </row>
    <row r="25" ht="15" spans="1:10">
      <c r="A25" s="8" t="s">
        <v>31</v>
      </c>
      <c r="B25" s="2">
        <f t="shared" si="0"/>
        <v>2</v>
      </c>
      <c r="C25" s="2">
        <v>0</v>
      </c>
      <c r="D25" s="9">
        <v>1</v>
      </c>
      <c r="E25" s="2">
        <v>1</v>
      </c>
      <c r="G25" s="8" t="s">
        <v>31</v>
      </c>
      <c r="H25" s="10">
        <f t="shared" si="1"/>
        <v>0</v>
      </c>
      <c r="I25" s="12">
        <f t="shared" si="2"/>
        <v>0.5</v>
      </c>
      <c r="J25" s="10">
        <f t="shared" si="3"/>
        <v>0.5</v>
      </c>
    </row>
    <row r="26" ht="15" spans="1:10">
      <c r="A26" s="8" t="s">
        <v>32</v>
      </c>
      <c r="B26" s="2">
        <f t="shared" si="0"/>
        <v>7</v>
      </c>
      <c r="C26" s="2">
        <v>1</v>
      </c>
      <c r="D26" s="9">
        <v>3</v>
      </c>
      <c r="E26" s="2">
        <v>3</v>
      </c>
      <c r="G26" s="8" t="s">
        <v>32</v>
      </c>
      <c r="H26" s="10">
        <f t="shared" si="1"/>
        <v>0.142857142857143</v>
      </c>
      <c r="I26" s="12">
        <f t="shared" si="2"/>
        <v>0.428571428571429</v>
      </c>
      <c r="J26" s="10">
        <f t="shared" si="3"/>
        <v>0.428571428571429</v>
      </c>
    </row>
    <row r="27" ht="15" spans="1:10">
      <c r="A27" s="8" t="s">
        <v>33</v>
      </c>
      <c r="B27" s="2">
        <f t="shared" si="0"/>
        <v>15</v>
      </c>
      <c r="C27" s="2">
        <v>4</v>
      </c>
      <c r="D27" s="9">
        <v>4</v>
      </c>
      <c r="E27" s="2">
        <v>7</v>
      </c>
      <c r="G27" s="8" t="s">
        <v>33</v>
      </c>
      <c r="H27" s="10">
        <f t="shared" si="1"/>
        <v>0.266666666666667</v>
      </c>
      <c r="I27" s="12">
        <f t="shared" si="2"/>
        <v>0.266666666666667</v>
      </c>
      <c r="J27" s="10">
        <f t="shared" si="3"/>
        <v>0.466666666666667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米奇</dc:creator>
  <cp:lastModifiedBy>li</cp:lastModifiedBy>
  <dcterms:created xsi:type="dcterms:W3CDTF">2024-08-13T08:12:00Z</dcterms:created>
  <dcterms:modified xsi:type="dcterms:W3CDTF">2025-03-16T14:28:32Z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F5B7ED6DC6E646A8B520FB84BD54D865_13</vt:lpwstr>
  </property>
  <property fmtid="{D5CDD505-2E9C-101B-9397-08002B2CF9AE}" pid="3" name="KSOProductBuildVer">
    <vt:lpwstr>2052-12.1.0.20305</vt:lpwstr>
  </property>
</Properties>
</file>