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theme/themeOverride1.xml" ContentType="application/vnd.openxmlformats-officedocument.themeOverrid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 activeTab="1"/>
  </bookViews>
  <sheets>
    <sheet name="Sheet1" sheetId="5" r:id="rId1"/>
    <sheet name="Sheet2" sheetId="3" r:id="rId2"/>
  </sheet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<sst xmlns="http://schemas.openxmlformats.org/spreadsheetml/2006/main" count="7" uniqueCount="7">
  <si>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年份</t>
  </si>
  <si>
    <t>平均值项:人口数/万</t>
  </si>
  <si>
    <t>平均值项:人口出生率</t>
  </si>
  <si>
    <t>总计</t>
  </si>
  <si>
    <r>
      <rPr>
        <sz val="11"/>
        <color theme="1"/>
        <rFont val="宋体"/>
        <charset val="134"/>
      </rPr>
      <t>年份</t>
    </r>
  </si>
  <si>
    <r>
      <rPr>
        <sz val="11"/>
        <color theme="1"/>
        <rFont val="宋体"/>
        <charset val="134"/>
      </rPr>
      <t>人口数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万</t>
    </r>
  </si>
  <si>
    <r>
      <rPr>
        <sz val="11"/>
        <color theme="1"/>
        <rFont val="宋体"/>
        <charset val="134"/>
      </rPr>
      <t>人口出生率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</si>
</sst>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ColorStyle" Target="colors1.xml"/><Relationship Id="rId2" Type="http://schemas.microsoft.com/office/2011/relationships/chartStyle" Target="style1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[图IV2.xlsx]Sheet1!数据透视表3</c:name>
    <c:fmtId val="0"/>
  </c:pivotSource>
  <c:chart>
    <c:title>
      <c:tx>
        <c:rich>
          <a:bodyPr rot="0" spcFirstLastPara="0" vertOverflow="ellipsis" vert="horz" wrap="square" anchor="ctr" anchorCtr="1" forceAA="0"/>
          <a:lstStyle/>
          <a:p>
            <a:pPr>
              <a:defRPr lang="zh-CN" sz="1080" b="0" i="0" u="none" strike="noStrike" kern="1200" baseline="0">
                <a:solidFill>
                  <a:srgbClr val="404040"/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  <a:r>
              <a:rPr lang="en-US" altLang="zh-CN" sz="1080"/>
              <a:t>1920-1990</a:t>
            </a:r>
            <a:r>
              <a:rPr altLang="en-US" sz="1080"/>
              <a:t>年全国人口数及年均增长率</a:t>
            </a:r>
            <a:endParaRPr lang="en-US" altLang="zh-CN" sz="1080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920526315789474"/>
          <c:y val="0.138888888888889"/>
          <c:w val="0.830368421052632"/>
          <c:h val="0.5906018518518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平均值项:人口数/万</c:v>
                </c:pt>
              </c:strCache>
            </c:strRef>
          </c:tx>
          <c:spPr>
            <a:solidFill>
              <a:schemeClr val="accent1"/>
            </a:solidFill>
            <a:ln w="28575" cap="rnd">
              <a:solidFill>
                <a:schemeClr val="accent1"/>
              </a:solidFill>
              <a:round/>
            </a:ln>
            <a:effectLst/>
          </c:spPr>
          <c:invertIfNegative val="0"/>
          <c:dLbls>
            <c:delete val="1"/>
          </c:dLbls>
          <c:cat>
            <c:strRef>
              <c:f>Sheet1!$A$4:$A$75</c:f>
              <c:strCache>
                <c:ptCount val="71"/>
                <c:pt idx="0">
                  <c:v>1920</c:v>
                </c:pt>
                <c:pt idx="1">
                  <c:v>1921</c:v>
                </c:pt>
                <c:pt idx="2">
                  <c:v>1922</c:v>
                </c:pt>
                <c:pt idx="3">
                  <c:v>1923</c:v>
                </c:pt>
                <c:pt idx="4">
                  <c:v>1924</c:v>
                </c:pt>
                <c:pt idx="5">
                  <c:v>1925</c:v>
                </c:pt>
                <c:pt idx="6">
                  <c:v>1926</c:v>
                </c:pt>
                <c:pt idx="7">
                  <c:v>1927</c:v>
                </c:pt>
                <c:pt idx="8">
                  <c:v>1928</c:v>
                </c:pt>
                <c:pt idx="9">
                  <c:v>1929</c:v>
                </c:pt>
                <c:pt idx="10">
                  <c:v>1930</c:v>
                </c:pt>
                <c:pt idx="11">
                  <c:v>1931</c:v>
                </c:pt>
                <c:pt idx="12">
                  <c:v>1932</c:v>
                </c:pt>
                <c:pt idx="13">
                  <c:v>1933</c:v>
                </c:pt>
                <c:pt idx="14">
                  <c:v>1934</c:v>
                </c:pt>
                <c:pt idx="15">
                  <c:v>1935</c:v>
                </c:pt>
                <c:pt idx="16">
                  <c:v>1936</c:v>
                </c:pt>
                <c:pt idx="17">
                  <c:v>1937</c:v>
                </c:pt>
                <c:pt idx="18">
                  <c:v>1938</c:v>
                </c:pt>
                <c:pt idx="19">
                  <c:v>1939</c:v>
                </c:pt>
                <c:pt idx="20">
                  <c:v>1940</c:v>
                </c:pt>
                <c:pt idx="21">
                  <c:v>1941</c:v>
                </c:pt>
                <c:pt idx="22">
                  <c:v>1942</c:v>
                </c:pt>
                <c:pt idx="23">
                  <c:v>1943</c:v>
                </c:pt>
                <c:pt idx="24">
                  <c:v>1944</c:v>
                </c:pt>
                <c:pt idx="25">
                  <c:v>1945</c:v>
                </c:pt>
                <c:pt idx="26">
                  <c:v>1946</c:v>
                </c:pt>
                <c:pt idx="27">
                  <c:v>1947</c:v>
                </c:pt>
                <c:pt idx="28">
                  <c:v>1948</c:v>
                </c:pt>
                <c:pt idx="29">
                  <c:v>1949</c:v>
                </c:pt>
                <c:pt idx="30">
                  <c:v>1950</c:v>
                </c:pt>
                <c:pt idx="31">
                  <c:v>1951</c:v>
                </c:pt>
                <c:pt idx="32">
                  <c:v>1952</c:v>
                </c:pt>
                <c:pt idx="33">
                  <c:v>1953</c:v>
                </c:pt>
                <c:pt idx="34">
                  <c:v>1954</c:v>
                </c:pt>
                <c:pt idx="35">
                  <c:v>1955</c:v>
                </c:pt>
                <c:pt idx="36">
                  <c:v>1956</c:v>
                </c:pt>
                <c:pt idx="37">
                  <c:v>1957</c:v>
                </c:pt>
                <c:pt idx="38">
                  <c:v>1958</c:v>
                </c:pt>
                <c:pt idx="39">
                  <c:v>1959</c:v>
                </c:pt>
                <c:pt idx="40">
                  <c:v>1960</c:v>
                </c:pt>
                <c:pt idx="41">
                  <c:v>1961</c:v>
                </c:pt>
                <c:pt idx="42">
                  <c:v>1962</c:v>
                </c:pt>
                <c:pt idx="43">
                  <c:v>1963</c:v>
                </c:pt>
                <c:pt idx="44">
                  <c:v>1964</c:v>
                </c:pt>
                <c:pt idx="45">
                  <c:v>1965</c:v>
                </c:pt>
                <c:pt idx="46">
                  <c:v>1966</c:v>
                </c:pt>
                <c:pt idx="47">
                  <c:v>1967</c:v>
                </c:pt>
                <c:pt idx="48">
                  <c:v>1968</c:v>
                </c:pt>
                <c:pt idx="49">
                  <c:v>1969</c:v>
                </c:pt>
                <c:pt idx="50">
                  <c:v>1970</c:v>
                </c:pt>
                <c:pt idx="51">
                  <c:v>1971</c:v>
                </c:pt>
                <c:pt idx="52">
                  <c:v>1972</c:v>
                </c:pt>
                <c:pt idx="53">
                  <c:v>1973</c:v>
                </c:pt>
                <c:pt idx="54">
                  <c:v>1974</c:v>
                </c:pt>
                <c:pt idx="55">
                  <c:v>1975</c:v>
                </c:pt>
                <c:pt idx="56">
                  <c:v>1976</c:v>
                </c:pt>
                <c:pt idx="57">
                  <c:v>1977</c:v>
                </c:pt>
                <c:pt idx="58">
                  <c:v>1978</c:v>
                </c:pt>
                <c:pt idx="59">
                  <c:v>1979</c:v>
                </c:pt>
                <c:pt idx="60">
                  <c:v>1980</c:v>
                </c:pt>
                <c:pt idx="61">
                  <c:v>1981</c:v>
                </c:pt>
                <c:pt idx="62">
                  <c:v>1982</c:v>
                </c:pt>
                <c:pt idx="63">
                  <c:v>1983</c:v>
                </c:pt>
                <c:pt idx="64">
                  <c:v>1984</c:v>
                </c:pt>
                <c:pt idx="65">
                  <c:v>1985</c:v>
                </c:pt>
                <c:pt idx="66">
                  <c:v>1986</c:v>
                </c:pt>
                <c:pt idx="67">
                  <c:v>1987</c:v>
                </c:pt>
                <c:pt idx="68">
                  <c:v>1988</c:v>
                </c:pt>
                <c:pt idx="69">
                  <c:v>1989</c:v>
                </c:pt>
                <c:pt idx="70">
                  <c:v>1990</c:v>
                </c:pt>
              </c:strCache>
            </c:strRef>
          </c:cat>
          <c:val>
            <c:numRef>
              <c:f>Sheet1!$B$4:$B$75</c:f>
              <c:numCache>
                <c:formatCode>General</c:formatCode>
                <c:ptCount val="71"/>
                <c:pt idx="0">
                  <c:v>436</c:v>
                </c:pt>
                <c:pt idx="1">
                  <c:v>443</c:v>
                </c:pt>
                <c:pt idx="2">
                  <c:v>448</c:v>
                </c:pt>
                <c:pt idx="3">
                  <c:v>444</c:v>
                </c:pt>
                <c:pt idx="4">
                  <c:v>441</c:v>
                </c:pt>
                <c:pt idx="5">
                  <c:v>485</c:v>
                </c:pt>
                <c:pt idx="6">
                  <c:v>444</c:v>
                </c:pt>
                <c:pt idx="7">
                  <c:v>457</c:v>
                </c:pt>
                <c:pt idx="8">
                  <c:v>495</c:v>
                </c:pt>
                <c:pt idx="9">
                  <c:v>505</c:v>
                </c:pt>
                <c:pt idx="10">
                  <c:v>650</c:v>
                </c:pt>
                <c:pt idx="11">
                  <c:v>579</c:v>
                </c:pt>
                <c:pt idx="12">
                  <c:v>650</c:v>
                </c:pt>
                <c:pt idx="13">
                  <c:v>746</c:v>
                </c:pt>
                <c:pt idx="14">
                  <c:v>722</c:v>
                </c:pt>
                <c:pt idx="15">
                  <c:v>781</c:v>
                </c:pt>
                <c:pt idx="16">
                  <c:v>825</c:v>
                </c:pt>
                <c:pt idx="17">
                  <c:v>813</c:v>
                </c:pt>
                <c:pt idx="18">
                  <c:v>867</c:v>
                </c:pt>
                <c:pt idx="19">
                  <c:v>757</c:v>
                </c:pt>
                <c:pt idx="20">
                  <c:v>914</c:v>
                </c:pt>
                <c:pt idx="21">
                  <c:v>893</c:v>
                </c:pt>
                <c:pt idx="22">
                  <c:v>887</c:v>
                </c:pt>
                <c:pt idx="23">
                  <c:v>882</c:v>
                </c:pt>
                <c:pt idx="24">
                  <c:v>971</c:v>
                </c:pt>
                <c:pt idx="25">
                  <c:v>1005</c:v>
                </c:pt>
                <c:pt idx="26">
                  <c:v>1086</c:v>
                </c:pt>
                <c:pt idx="27">
                  <c:v>1174</c:v>
                </c:pt>
                <c:pt idx="28">
                  <c:v>1208</c:v>
                </c:pt>
                <c:pt idx="29">
                  <c:v>1391</c:v>
                </c:pt>
                <c:pt idx="30">
                  <c:v>1471</c:v>
                </c:pt>
                <c:pt idx="31">
                  <c:v>1441</c:v>
                </c:pt>
                <c:pt idx="32">
                  <c:v>1724</c:v>
                </c:pt>
                <c:pt idx="33">
                  <c:v>1675</c:v>
                </c:pt>
                <c:pt idx="34">
                  <c:v>1851</c:v>
                </c:pt>
                <c:pt idx="35">
                  <c:v>1861</c:v>
                </c:pt>
                <c:pt idx="36">
                  <c:v>1736</c:v>
                </c:pt>
                <c:pt idx="37">
                  <c:v>1900</c:v>
                </c:pt>
                <c:pt idx="38">
                  <c:v>1714</c:v>
                </c:pt>
                <c:pt idx="39">
                  <c:v>1306</c:v>
                </c:pt>
                <c:pt idx="40">
                  <c:v>1468</c:v>
                </c:pt>
                <c:pt idx="41">
                  <c:v>1141</c:v>
                </c:pt>
                <c:pt idx="42">
                  <c:v>2092</c:v>
                </c:pt>
                <c:pt idx="43">
                  <c:v>2787</c:v>
                </c:pt>
                <c:pt idx="44">
                  <c:v>2414</c:v>
                </c:pt>
                <c:pt idx="45">
                  <c:v>2480</c:v>
                </c:pt>
                <c:pt idx="46">
                  <c:v>2483</c:v>
                </c:pt>
                <c:pt idx="47">
                  <c:v>2174</c:v>
                </c:pt>
                <c:pt idx="48">
                  <c:v>2772</c:v>
                </c:pt>
                <c:pt idx="49">
                  <c:v>2502</c:v>
                </c:pt>
                <c:pt idx="50">
                  <c:v>2788</c:v>
                </c:pt>
                <c:pt idx="51">
                  <c:v>2620</c:v>
                </c:pt>
                <c:pt idx="52">
                  <c:v>2608</c:v>
                </c:pt>
                <c:pt idx="53">
                  <c:v>2504</c:v>
                </c:pt>
                <c:pt idx="54">
                  <c:v>2267</c:v>
                </c:pt>
                <c:pt idx="55">
                  <c:v>2138</c:v>
                </c:pt>
                <c:pt idx="56">
                  <c:v>1875</c:v>
                </c:pt>
                <c:pt idx="57">
                  <c:v>1807</c:v>
                </c:pt>
                <c:pt idx="58">
                  <c:v>1757</c:v>
                </c:pt>
                <c:pt idx="59">
                  <c:v>1738</c:v>
                </c:pt>
                <c:pt idx="60">
                  <c:v>1797</c:v>
                </c:pt>
                <c:pt idx="61">
                  <c:v>2092</c:v>
                </c:pt>
                <c:pt idx="62">
                  <c:v>2265</c:v>
                </c:pt>
                <c:pt idx="63">
                  <c:v>2060</c:v>
                </c:pt>
                <c:pt idx="64">
                  <c:v>2077</c:v>
                </c:pt>
                <c:pt idx="65">
                  <c:v>2227</c:v>
                </c:pt>
                <c:pt idx="66">
                  <c:v>2411</c:v>
                </c:pt>
                <c:pt idx="67">
                  <c:v>2550</c:v>
                </c:pt>
                <c:pt idx="68">
                  <c:v>2307</c:v>
                </c:pt>
                <c:pt idx="69">
                  <c:v>2432</c:v>
                </c:pt>
                <c:pt idx="70">
                  <c:v>2407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846865351"/>
        <c:axId val="533697354"/>
      </c:barChart>
      <c:lineChart>
        <c:grouping val="standard"/>
        <c:varyColors val="0"/>
        <c:ser>
          <c:idx val="1"/>
          <c:order val="1"/>
          <c:tx>
            <c:strRef>
              <c:f>Sheet1!$C$3</c:f>
              <c:strCache>
                <c:ptCount val="1"/>
                <c:pt idx="0">
                  <c:v>平均值项:人口出生率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Sheet1!$A$4:$A$75</c:f>
              <c:strCache>
                <c:ptCount val="71"/>
                <c:pt idx="0">
                  <c:v>1920</c:v>
                </c:pt>
                <c:pt idx="1">
                  <c:v>1921</c:v>
                </c:pt>
                <c:pt idx="2">
                  <c:v>1922</c:v>
                </c:pt>
                <c:pt idx="3">
                  <c:v>1923</c:v>
                </c:pt>
                <c:pt idx="4">
                  <c:v>1924</c:v>
                </c:pt>
                <c:pt idx="5">
                  <c:v>1925</c:v>
                </c:pt>
                <c:pt idx="6">
                  <c:v>1926</c:v>
                </c:pt>
                <c:pt idx="7">
                  <c:v>1927</c:v>
                </c:pt>
                <c:pt idx="8">
                  <c:v>1928</c:v>
                </c:pt>
                <c:pt idx="9">
                  <c:v>1929</c:v>
                </c:pt>
                <c:pt idx="10">
                  <c:v>1930</c:v>
                </c:pt>
                <c:pt idx="11">
                  <c:v>1931</c:v>
                </c:pt>
                <c:pt idx="12">
                  <c:v>1932</c:v>
                </c:pt>
                <c:pt idx="13">
                  <c:v>1933</c:v>
                </c:pt>
                <c:pt idx="14">
                  <c:v>1934</c:v>
                </c:pt>
                <c:pt idx="15">
                  <c:v>1935</c:v>
                </c:pt>
                <c:pt idx="16">
                  <c:v>1936</c:v>
                </c:pt>
                <c:pt idx="17">
                  <c:v>1937</c:v>
                </c:pt>
                <c:pt idx="18">
                  <c:v>1938</c:v>
                </c:pt>
                <c:pt idx="19">
                  <c:v>1939</c:v>
                </c:pt>
                <c:pt idx="20">
                  <c:v>1940</c:v>
                </c:pt>
                <c:pt idx="21">
                  <c:v>1941</c:v>
                </c:pt>
                <c:pt idx="22">
                  <c:v>1942</c:v>
                </c:pt>
                <c:pt idx="23">
                  <c:v>1943</c:v>
                </c:pt>
                <c:pt idx="24">
                  <c:v>1944</c:v>
                </c:pt>
                <c:pt idx="25">
                  <c:v>1945</c:v>
                </c:pt>
                <c:pt idx="26">
                  <c:v>1946</c:v>
                </c:pt>
                <c:pt idx="27">
                  <c:v>1947</c:v>
                </c:pt>
                <c:pt idx="28">
                  <c:v>1948</c:v>
                </c:pt>
                <c:pt idx="29">
                  <c:v>1949</c:v>
                </c:pt>
                <c:pt idx="30">
                  <c:v>1950</c:v>
                </c:pt>
                <c:pt idx="31">
                  <c:v>1951</c:v>
                </c:pt>
                <c:pt idx="32">
                  <c:v>1952</c:v>
                </c:pt>
                <c:pt idx="33">
                  <c:v>1953</c:v>
                </c:pt>
                <c:pt idx="34">
                  <c:v>1954</c:v>
                </c:pt>
                <c:pt idx="35">
                  <c:v>1955</c:v>
                </c:pt>
                <c:pt idx="36">
                  <c:v>1956</c:v>
                </c:pt>
                <c:pt idx="37">
                  <c:v>1957</c:v>
                </c:pt>
                <c:pt idx="38">
                  <c:v>1958</c:v>
                </c:pt>
                <c:pt idx="39">
                  <c:v>1959</c:v>
                </c:pt>
                <c:pt idx="40">
                  <c:v>1960</c:v>
                </c:pt>
                <c:pt idx="41">
                  <c:v>1961</c:v>
                </c:pt>
                <c:pt idx="42">
                  <c:v>1962</c:v>
                </c:pt>
                <c:pt idx="43">
                  <c:v>1963</c:v>
                </c:pt>
                <c:pt idx="44">
                  <c:v>1964</c:v>
                </c:pt>
                <c:pt idx="45">
                  <c:v>1965</c:v>
                </c:pt>
                <c:pt idx="46">
                  <c:v>1966</c:v>
                </c:pt>
                <c:pt idx="47">
                  <c:v>1967</c:v>
                </c:pt>
                <c:pt idx="48">
                  <c:v>1968</c:v>
                </c:pt>
                <c:pt idx="49">
                  <c:v>1969</c:v>
                </c:pt>
                <c:pt idx="50">
                  <c:v>1970</c:v>
                </c:pt>
                <c:pt idx="51">
                  <c:v>1971</c:v>
                </c:pt>
                <c:pt idx="52">
                  <c:v>1972</c:v>
                </c:pt>
                <c:pt idx="53">
                  <c:v>1973</c:v>
                </c:pt>
                <c:pt idx="54">
                  <c:v>1974</c:v>
                </c:pt>
                <c:pt idx="55">
                  <c:v>1975</c:v>
                </c:pt>
                <c:pt idx="56">
                  <c:v>1976</c:v>
                </c:pt>
                <c:pt idx="57">
                  <c:v>1977</c:v>
                </c:pt>
                <c:pt idx="58">
                  <c:v>1978</c:v>
                </c:pt>
                <c:pt idx="59">
                  <c:v>1979</c:v>
                </c:pt>
                <c:pt idx="60">
                  <c:v>1980</c:v>
                </c:pt>
                <c:pt idx="61">
                  <c:v>1981</c:v>
                </c:pt>
                <c:pt idx="62">
                  <c:v>1982</c:v>
                </c:pt>
                <c:pt idx="63">
                  <c:v>1983</c:v>
                </c:pt>
                <c:pt idx="64">
                  <c:v>1984</c:v>
                </c:pt>
                <c:pt idx="65">
                  <c:v>1985</c:v>
                </c:pt>
                <c:pt idx="66">
                  <c:v>1986</c:v>
                </c:pt>
                <c:pt idx="67">
                  <c:v>1987</c:v>
                </c:pt>
                <c:pt idx="68">
                  <c:v>1988</c:v>
                </c:pt>
                <c:pt idx="69">
                  <c:v>1989</c:v>
                </c:pt>
                <c:pt idx="70">
                  <c:v>1990</c:v>
                </c:pt>
              </c:strCache>
            </c:strRef>
          </c:cat>
          <c:val>
            <c:numRef>
              <c:f>Sheet1!$C$4:$C$75</c:f>
              <c:numCache>
                <c:formatCode>General</c:formatCode>
                <c:ptCount val="71"/>
                <c:pt idx="1">
                  <c:v>0.0160550458715596</c:v>
                </c:pt>
                <c:pt idx="2">
                  <c:v>0.0112866817155756</c:v>
                </c:pt>
                <c:pt idx="3">
                  <c:v>-0.00892857142857143</c:v>
                </c:pt>
                <c:pt idx="4">
                  <c:v>-0.00675675675675676</c:v>
                </c:pt>
                <c:pt idx="5">
                  <c:v>0.0997732426303855</c:v>
                </c:pt>
                <c:pt idx="6">
                  <c:v>-0.0845360824742268</c:v>
                </c:pt>
                <c:pt idx="7">
                  <c:v>0.0292792792792793</c:v>
                </c:pt>
                <c:pt idx="8">
                  <c:v>0.0831509846827133</c:v>
                </c:pt>
                <c:pt idx="9">
                  <c:v>0.0202020202020202</c:v>
                </c:pt>
                <c:pt idx="10">
                  <c:v>0.287128712871287</c:v>
                </c:pt>
                <c:pt idx="11">
                  <c:v>-0.109230769230769</c:v>
                </c:pt>
                <c:pt idx="12">
                  <c:v>0.122625215889465</c:v>
                </c:pt>
                <c:pt idx="13">
                  <c:v>0.147692307692308</c:v>
                </c:pt>
                <c:pt idx="14">
                  <c:v>-0.032171581769437</c:v>
                </c:pt>
                <c:pt idx="15">
                  <c:v>0.0817174515235457</c:v>
                </c:pt>
                <c:pt idx="16">
                  <c:v>0.0563380281690141</c:v>
                </c:pt>
                <c:pt idx="17">
                  <c:v>-0.0145454545454545</c:v>
                </c:pt>
                <c:pt idx="18">
                  <c:v>0.0664206642066421</c:v>
                </c:pt>
                <c:pt idx="19">
                  <c:v>-0.126874279123414</c:v>
                </c:pt>
                <c:pt idx="20">
                  <c:v>0.207397622192867</c:v>
                </c:pt>
                <c:pt idx="21">
                  <c:v>-0.0229759299781182</c:v>
                </c:pt>
                <c:pt idx="22">
                  <c:v>-0.00671892497200448</c:v>
                </c:pt>
                <c:pt idx="23">
                  <c:v>-0.0056369785794814</c:v>
                </c:pt>
                <c:pt idx="24">
                  <c:v>0.100907029478458</c:v>
                </c:pt>
                <c:pt idx="25">
                  <c:v>0.0350154479917611</c:v>
                </c:pt>
                <c:pt idx="26">
                  <c:v>0.0805970149253731</c:v>
                </c:pt>
                <c:pt idx="27">
                  <c:v>0.0810313075506446</c:v>
                </c:pt>
                <c:pt idx="28">
                  <c:v>0.0289608177172061</c:v>
                </c:pt>
                <c:pt idx="29">
                  <c:v>0.151490066225166</c:v>
                </c:pt>
                <c:pt idx="30">
                  <c:v>0.0575125808770669</c:v>
                </c:pt>
                <c:pt idx="31">
                  <c:v>-0.0203942895989123</c:v>
                </c:pt>
                <c:pt idx="32">
                  <c:v>0.196391394864677</c:v>
                </c:pt>
                <c:pt idx="33">
                  <c:v>-0.0284222737819026</c:v>
                </c:pt>
                <c:pt idx="34">
                  <c:v>0.105074626865672</c:v>
                </c:pt>
                <c:pt idx="35">
                  <c:v>0.00540248514316586</c:v>
                </c:pt>
                <c:pt idx="36">
                  <c:v>-0.0671681891456206</c:v>
                </c:pt>
                <c:pt idx="37">
                  <c:v>0.0944700460829493</c:v>
                </c:pt>
                <c:pt idx="38">
                  <c:v>-0.0978947368421053</c:v>
                </c:pt>
                <c:pt idx="39">
                  <c:v>-0.23803967327888</c:v>
                </c:pt>
                <c:pt idx="40">
                  <c:v>0.124042879019908</c:v>
                </c:pt>
                <c:pt idx="41">
                  <c:v>-0.22275204359673</c:v>
                </c:pt>
                <c:pt idx="42">
                  <c:v>0.833479404031551</c:v>
                </c:pt>
                <c:pt idx="43">
                  <c:v>0.332217973231358</c:v>
                </c:pt>
                <c:pt idx="44">
                  <c:v>-0.13383566559024</c:v>
                </c:pt>
                <c:pt idx="45">
                  <c:v>0.0273405136702568</c:v>
                </c:pt>
                <c:pt idx="46">
                  <c:v>0.00120967741935484</c:v>
                </c:pt>
                <c:pt idx="47">
                  <c:v>-0.124446234393878</c:v>
                </c:pt>
                <c:pt idx="48">
                  <c:v>0.27506899724011</c:v>
                </c:pt>
                <c:pt idx="49">
                  <c:v>-0.0974025974025974</c:v>
                </c:pt>
                <c:pt idx="50">
                  <c:v>0.114308553157474</c:v>
                </c:pt>
                <c:pt idx="51">
                  <c:v>-0.0602582496413199</c:v>
                </c:pt>
                <c:pt idx="52">
                  <c:v>-0.00458015267175573</c:v>
                </c:pt>
                <c:pt idx="53">
                  <c:v>-0.0398773006134969</c:v>
                </c:pt>
                <c:pt idx="54">
                  <c:v>-0.0946485623003195</c:v>
                </c:pt>
                <c:pt idx="55">
                  <c:v>-0.0569033965593295</c:v>
                </c:pt>
                <c:pt idx="56">
                  <c:v>-0.123012160898036</c:v>
                </c:pt>
                <c:pt idx="57">
                  <c:v>-0.0362666666666667</c:v>
                </c:pt>
                <c:pt idx="58">
                  <c:v>-0.0276701715550636</c:v>
                </c:pt>
                <c:pt idx="59">
                  <c:v>-0.0108138873079112</c:v>
                </c:pt>
                <c:pt idx="60">
                  <c:v>0.0339470655926352</c:v>
                </c:pt>
                <c:pt idx="61">
                  <c:v>0.164162493043962</c:v>
                </c:pt>
                <c:pt idx="62">
                  <c:v>0.0826959847036329</c:v>
                </c:pt>
                <c:pt idx="63">
                  <c:v>-0.0905077262693157</c:v>
                </c:pt>
                <c:pt idx="64">
                  <c:v>0.00825242718446602</c:v>
                </c:pt>
                <c:pt idx="65">
                  <c:v>0.0722195474241695</c:v>
                </c:pt>
                <c:pt idx="66">
                  <c:v>0.082622361921868</c:v>
                </c:pt>
                <c:pt idx="67">
                  <c:v>0.0576524263790958</c:v>
                </c:pt>
                <c:pt idx="68">
                  <c:v>-0.0952941176470588</c:v>
                </c:pt>
                <c:pt idx="69">
                  <c:v>0.0541829215431296</c:v>
                </c:pt>
                <c:pt idx="70">
                  <c:v>-0.0102796052631579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114805088"/>
        <c:axId val="58566913"/>
      </c:lineChart>
      <c:catAx>
        <c:axId val="846865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rgbClr val="404040">
                <a:alpha val="25000"/>
              </a:srgb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rgbClr val="404040"/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  <c:crossAx val="533697354"/>
        <c:crosses val="autoZero"/>
        <c:auto val="1"/>
        <c:lblAlgn val="ctr"/>
        <c:lblOffset val="100"/>
        <c:noMultiLvlLbl val="0"/>
      </c:catAx>
      <c:valAx>
        <c:axId val="53369735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rgbClr val="404040"/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  <c:crossAx val="846865351"/>
        <c:crosses val="autoZero"/>
        <c:crossBetween val="between"/>
      </c:valAx>
      <c:catAx>
        <c:axId val="114805088"/>
        <c:scaling>
          <c:orientation val="minMax"/>
        </c:scaling>
        <c:delete val="1"/>
        <c:axPos val="b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rgbClr val="404040"/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  <c:crossAx val="58566913"/>
        <c:crosses val="autoZero"/>
        <c:auto val="1"/>
        <c:lblAlgn val="ctr"/>
        <c:lblOffset val="100"/>
        <c:noMultiLvlLbl val="0"/>
      </c:catAx>
      <c:valAx>
        <c:axId val="58566913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rgbClr val="404040"/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  <c:crossAx val="114805088"/>
        <c:crosses val="max"/>
        <c:crossBetween val="between"/>
      </c:valAx>
      <c:spPr>
        <a:noFill/>
        <a:ln w="6350">
          <a:solidFill>
            <a:srgbClr val="404040">
              <a:alpha val="25000"/>
            </a:srgbClr>
          </a:solidFill>
        </a:ln>
        <a:effectLst/>
      </c:spPr>
    </c:plotArea>
    <c:legend>
      <c:legendPos val="b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rgbClr val="404040"/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rgbClr val="404040"/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rgbClr val="404040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微软雅黑" panose="020B0503020204020204" charset="-122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045b3be-0d89-41d7-882c-659bb709ffd2}"/>
      </c:ext>
    </c:extLst>
  </c:chart>
  <c:spPr>
    <a:solidFill>
      <a:sysClr val="window" lastClr="FFFFFF"/>
    </a:solidFill>
    <a:ln w="6350" cap="flat" cmpd="sng" algn="ctr">
      <a:solidFill>
        <a:schemeClr val="tx1">
          <a:lumMod val="50000"/>
          <a:lumOff val="50000"/>
          <a:alpha val="25000"/>
        </a:schemeClr>
      </a:solidFill>
      <a:round/>
    </a:ln>
    <a:effectLst/>
  </c:spPr>
  <c:txPr>
    <a:bodyPr/>
    <a:lstStyle/>
    <a:p>
      <a:pPr>
        <a:defRPr lang="zh-CN" sz="900">
          <a:solidFill>
            <a:srgbClr val="404040"/>
          </a:solidFill>
          <a:latin typeface="微软雅黑" panose="020B0503020204020204" charset="-122"/>
          <a:ea typeface="微软雅黑" panose="020B0503020204020204" charset="-122"/>
          <a:cs typeface="微软雅黑" panose="020B0503020204020204" charset="-122"/>
          <a:sym typeface="微软雅黑" panose="020B0503020204020204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02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28575" cap="rnd">
        <a:solidFill>
          <a:schemeClr val="phClr"/>
        </a:solidFill>
        <a:round/>
      </a:ln>
      <a:effectLst/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292100</xdr:colOff>
      <xdr:row>4</xdr:row>
      <xdr:rowOff>19050</xdr:rowOff>
    </xdr:from>
    <xdr:to>
      <xdr:col>12</xdr:col>
      <xdr:colOff>241300</xdr:colOff>
      <xdr:row>19</xdr:row>
      <xdr:rowOff>95250</xdr:rowOff>
    </xdr:to>
    <xdr:graphicFrame>
      <xdr:nvGraphicFramePr>
        <xdr:cNvPr id="2" name="图表 1" descr="7b0a202020202263686172745265734964223a20223230343736333637220a7d0a"/>
        <xdr:cNvGraphicFramePr/>
      </xdr:nvGraphicFramePr>
      <xdr:xfrm>
        <a:off x="4502150" y="730250"/>
        <a:ext cx="4826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671.7313657407" refreshedBy="webuser" recordCount="71">
  <cacheSource type="worksheet">
    <worksheetSource ref="A1:C72" sheet="Sheet2"/>
  </cacheSource>
  <cacheFields count="3">
    <cacheField name="年份" numFmtId="0">
      <sharedItems containsSemiMixedTypes="0" containsString="0" containsNumber="1" containsInteger="1" minValue="0" maxValue="1990" count="71">
        <n v="1920"/>
        <n v="1921"/>
        <n v="1922"/>
        <n v="1923"/>
        <n v="1924"/>
        <n v="1925"/>
        <n v="1926"/>
        <n v="1927"/>
        <n v="1928"/>
        <n v="1929"/>
        <n v="1930"/>
        <n v="1931"/>
        <n v="1932"/>
        <n v="1933"/>
        <n v="1934"/>
        <n v="1935"/>
        <n v="1936"/>
        <n v="1937"/>
        <n v="1938"/>
        <n v="1939"/>
        <n v="1940"/>
        <n v="1941"/>
        <n v="1942"/>
        <n v="1943"/>
        <n v="1944"/>
        <n v="1945"/>
        <n v="1946"/>
        <n v="1947"/>
        <n v="1948"/>
        <n v="1949"/>
        <n v="1950"/>
        <n v="1951"/>
        <n v="1952"/>
        <n v="1953"/>
        <n v="1954"/>
        <n v="1955"/>
        <n v="1956"/>
        <n v="1957"/>
        <n v="1958"/>
        <n v="1959"/>
        <n v="1960"/>
        <n v="1961"/>
        <n v="1962"/>
        <n v="1963"/>
        <n v="1964"/>
        <n v="1965"/>
        <n v="1966"/>
        <n v="1967"/>
        <n v="1968"/>
        <n v="1969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</sharedItems>
    </cacheField>
    <cacheField name="人口数/万" numFmtId="0">
      <sharedItems containsSemiMixedTypes="0" containsString="0" containsNumber="1" containsInteger="1" minValue="0" maxValue="2788" count="68">
        <n v="436"/>
        <n v="443"/>
        <n v="448"/>
        <n v="444"/>
        <n v="441"/>
        <n v="485"/>
        <n v="457"/>
        <n v="495"/>
        <n v="505"/>
        <n v="650"/>
        <n v="579"/>
        <n v="746"/>
        <n v="722"/>
        <n v="781"/>
        <n v="825"/>
        <n v="813"/>
        <n v="867"/>
        <n v="757"/>
        <n v="914"/>
        <n v="893"/>
        <n v="887"/>
        <n v="882"/>
        <n v="971"/>
        <n v="1005"/>
        <n v="1086"/>
        <n v="1174"/>
        <n v="1208"/>
        <n v="1391"/>
        <n v="1471"/>
        <n v="1441"/>
        <n v="1724"/>
        <n v="1675"/>
        <n v="1851"/>
        <n v="1861"/>
        <n v="1736"/>
        <n v="1900"/>
        <n v="1714"/>
        <n v="1306"/>
        <n v="1468"/>
        <n v="1141"/>
        <n v="2092"/>
        <n v="2787"/>
        <n v="2414"/>
        <n v="2480"/>
        <n v="2483"/>
        <n v="2174"/>
        <n v="2772"/>
        <n v="2502"/>
        <n v="2788"/>
        <n v="2620"/>
        <n v="2608"/>
        <n v="2504"/>
        <n v="2267"/>
        <n v="2138"/>
        <n v="1875"/>
        <n v="1807"/>
        <n v="1757"/>
        <n v="1738"/>
        <n v="1797"/>
        <n v="2265"/>
        <n v="2060"/>
        <n v="2077"/>
        <n v="2227"/>
        <n v="2411"/>
        <n v="2550"/>
        <n v="2307"/>
        <n v="2432"/>
        <n v="2407"/>
      </sharedItems>
    </cacheField>
    <cacheField name="人口出生率" numFmtId="0">
      <sharedItems containsString="0" containsBlank="1" containsNumber="1" minValue="-0.23803967327888" maxValue="0.833479404031551" count="71">
        <m/>
        <n v="0.0160550458715596"/>
        <n v="0.0112866817155756"/>
        <n v="-0.00892857142857143"/>
        <n v="-0.00675675675675676"/>
        <n v="0.0997732426303855"/>
        <n v="-0.0845360824742268"/>
        <n v="0.0292792792792793"/>
        <n v="0.0831509846827133"/>
        <n v="0.0202020202020202"/>
        <n v="0.287128712871287"/>
        <n v="-0.109230769230769"/>
        <n v="0.122625215889465"/>
        <n v="0.147692307692308"/>
        <n v="-0.032171581769437"/>
        <n v="0.0817174515235457"/>
        <n v="0.0563380281690141"/>
        <n v="-0.0145454545454545"/>
        <n v="0.0664206642066421"/>
        <n v="-0.126874279123414"/>
        <n v="0.207397622192867"/>
        <n v="-0.0229759299781182"/>
        <n v="-0.00671892497200448"/>
        <n v="-0.0056369785794814"/>
        <n v="0.100907029478458"/>
        <n v="0.0350154479917611"/>
        <n v="0.0805970149253731"/>
        <n v="0.0810313075506446"/>
        <n v="0.0289608177172061"/>
        <n v="0.151490066225166"/>
        <n v="0.0575125808770669"/>
        <n v="-0.0203942895989123"/>
        <n v="0.196391394864677"/>
        <n v="-0.0284222737819026"/>
        <n v="0.105074626865672"/>
        <n v="0.00540248514316586"/>
        <n v="-0.0671681891456206"/>
        <n v="0.0944700460829493"/>
        <n v="-0.0978947368421053"/>
        <n v="-0.23803967327888"/>
        <n v="0.124042879019908"/>
        <n v="-0.22275204359673"/>
        <n v="0.833479404031551"/>
        <n v="0.332217973231358"/>
        <n v="-0.13383566559024"/>
        <n v="0.0273405136702568"/>
        <n v="0.00120967741935484"/>
        <n v="-0.124446234393878"/>
        <n v="0.27506899724011"/>
        <n v="-0.0974025974025974"/>
        <n v="0.114308553157474"/>
        <n v="-0.0602582496413199"/>
        <n v="-0.00458015267175573"/>
        <n v="-0.0398773006134969"/>
        <n v="-0.0946485623003195"/>
        <n v="-0.0569033965593295"/>
        <n v="-0.123012160898036"/>
        <n v="-0.0362666666666667"/>
        <n v="-0.0276701715550636"/>
        <n v="-0.0108138873079112"/>
        <n v="0.0339470655926352"/>
        <n v="0.164162493043962"/>
        <n v="0.0826959847036329"/>
        <n v="-0.0905077262693157"/>
        <n v="0.00825242718446602"/>
        <n v="0.0722195474241695"/>
        <n v="0.082622361921868"/>
        <n v="0.0576524263790958"/>
        <n v="-0.0952941176470588"/>
        <n v="0.0541829215431296"/>
        <n v="-0.0102796052631579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1"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  <r>
    <x v="4294967295"/>
    <x v="4294967295"/>
    <x v="429496729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 chartFormat="2">
  <location ref="A3:C75" firstHeaderRow="0" firstDataRow="1" firstDataCol="1"/>
  <pivotFields count="3">
    <pivotField axis="axisRow" compact="0" showAll="0">
      <items count="7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t="default"/>
      </items>
    </pivotField>
    <pivotField dataField="1" compact="0" showAll="0">
      <items count="69">
        <item x="0"/>
        <item x="4"/>
        <item x="1"/>
        <item x="3"/>
        <item x="2"/>
        <item x="6"/>
        <item x="5"/>
        <item x="7"/>
        <item x="8"/>
        <item x="10"/>
        <item x="9"/>
        <item x="12"/>
        <item x="11"/>
        <item x="17"/>
        <item x="13"/>
        <item x="15"/>
        <item x="14"/>
        <item x="16"/>
        <item x="21"/>
        <item x="20"/>
        <item x="19"/>
        <item x="18"/>
        <item x="22"/>
        <item x="23"/>
        <item x="24"/>
        <item x="39"/>
        <item x="25"/>
        <item x="26"/>
        <item x="37"/>
        <item x="27"/>
        <item x="29"/>
        <item x="38"/>
        <item x="28"/>
        <item x="31"/>
        <item x="36"/>
        <item x="30"/>
        <item x="34"/>
        <item x="57"/>
        <item x="56"/>
        <item x="58"/>
        <item x="55"/>
        <item x="32"/>
        <item x="33"/>
        <item x="54"/>
        <item x="35"/>
        <item x="60"/>
        <item x="61"/>
        <item x="40"/>
        <item x="53"/>
        <item x="45"/>
        <item x="62"/>
        <item x="59"/>
        <item x="52"/>
        <item x="65"/>
        <item x="67"/>
        <item x="63"/>
        <item x="42"/>
        <item x="66"/>
        <item x="43"/>
        <item x="44"/>
        <item x="47"/>
        <item x="51"/>
        <item x="64"/>
        <item x="50"/>
        <item x="49"/>
        <item x="46"/>
        <item x="41"/>
        <item x="48"/>
        <item t="default"/>
      </items>
    </pivotField>
    <pivotField dataField="1" compact="0" showAll="0">
      <items count="72">
        <item x="39"/>
        <item x="41"/>
        <item x="44"/>
        <item x="19"/>
        <item x="47"/>
        <item x="56"/>
        <item x="11"/>
        <item x="38"/>
        <item x="49"/>
        <item x="68"/>
        <item x="54"/>
        <item x="63"/>
        <item x="6"/>
        <item x="36"/>
        <item x="51"/>
        <item x="55"/>
        <item x="53"/>
        <item x="57"/>
        <item x="14"/>
        <item x="33"/>
        <item x="58"/>
        <item x="21"/>
        <item x="31"/>
        <item x="17"/>
        <item x="59"/>
        <item x="70"/>
        <item x="3"/>
        <item x="4"/>
        <item x="22"/>
        <item x="23"/>
        <item x="52"/>
        <item x="46"/>
        <item x="35"/>
        <item x="64"/>
        <item x="2"/>
        <item x="1"/>
        <item x="9"/>
        <item x="45"/>
        <item x="28"/>
        <item x="7"/>
        <item x="60"/>
        <item x="25"/>
        <item x="69"/>
        <item x="16"/>
        <item x="30"/>
        <item x="67"/>
        <item x="18"/>
        <item x="65"/>
        <item x="26"/>
        <item x="27"/>
        <item x="15"/>
        <item x="66"/>
        <item x="62"/>
        <item x="8"/>
        <item x="37"/>
        <item x="5"/>
        <item x="24"/>
        <item x="34"/>
        <item x="50"/>
        <item x="12"/>
        <item x="40"/>
        <item x="13"/>
        <item x="29"/>
        <item x="61"/>
        <item x="32"/>
        <item x="20"/>
        <item x="48"/>
        <item x="10"/>
        <item x="43"/>
        <item x="42"/>
        <item x="0"/>
        <item t="default"/>
      </items>
    </pivotField>
  </pivotFields>
  <rowFields count="1">
    <field x="0"/>
  </rowFields>
  <rowItems count="7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 t="grand">
      <x/>
    </i>
  </rowItems>
  <colFields count="1">
    <field x="-2"/>
  </colFields>
  <colItems count="2">
    <i>
      <x/>
    </i>
    <i i="1">
      <x v="1"/>
    </i>
  </colItems>
  <dataFields count="2">
    <dataField name="平均值项:人口数/万" fld="1" subtotal="average" baseField="0" baseItem="0"/>
    <dataField name="平均值项:人口出生率" fld="2" subtotal="average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eme/themeOverride1.xml><?xml version="1.0" encoding="utf-8"?>
<a:themeOverride xmlns:a="http://schemas.openxmlformats.org/drawingml/2006/main">
  <a:clrScheme name="自定义 6">
    <a:dk1>
      <a:srgbClr val="000000"/>
    </a:dk1>
    <a:lt1>
      <a:srgbClr val="FFFFFF"/>
    </a:lt1>
    <a:dk2>
      <a:srgbClr val="44546A"/>
    </a:dk2>
    <a:lt2>
      <a:srgbClr val="E7E6E6"/>
    </a:lt2>
    <a:accent1>
      <a:srgbClr val="F38D8F"/>
    </a:accent1>
    <a:accent2>
      <a:srgbClr val="7FC3FF"/>
    </a:accent2>
    <a:accent3>
      <a:srgbClr val="9C87BC"/>
    </a:accent3>
    <a:accent4>
      <a:srgbClr val="EAA2DA"/>
    </a:accent4>
    <a:accent5>
      <a:srgbClr val="FFB285"/>
    </a:accent5>
    <a:accent6>
      <a:srgbClr val="918AEA"/>
    </a:accent6>
    <a:hlink>
      <a:srgbClr val="0026E5"/>
    </a:hlink>
    <a:folHlink>
      <a:srgbClr val="7E1FAD"/>
    </a:folHlink>
  </a:clrScheme>
  <a:fontScheme name="WPS">
    <a:majorFont>
      <a:latin typeface="Calibri Light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WPS">
    <a:fillStyleLst>
      <a:solidFill>
        <a:schemeClr val="phClr"/>
      </a:solidFill>
      <a:gradFill>
        <a:gsLst>
          <a:gs pos="0">
            <a:schemeClr val="phClr">
              <a:lumOff val="17500"/>
            </a:schemeClr>
          </a:gs>
          <a:gs pos="100000">
            <a:schemeClr val="phClr"/>
          </a:gs>
        </a:gsLst>
        <a:lin ang="2700000" scaled="0"/>
      </a:gradFill>
      <a:gradFill>
        <a:gsLst>
          <a:gs pos="0">
            <a:schemeClr val="phClr">
              <a:hueOff val="-2520000"/>
            </a:schemeClr>
          </a:gs>
          <a:gs pos="100000">
            <a:schemeClr val="phClr"/>
          </a:gs>
        </a:gsLst>
        <a:lin ang="27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2700" cap="flat" cmpd="sng" algn="ctr">
        <a:gradFill>
          <a:gsLst>
            <a:gs pos="0">
              <a:schemeClr val="phClr">
                <a:hueOff val="-4200000"/>
              </a:schemeClr>
            </a:gs>
            <a:gs pos="100000">
              <a:schemeClr val="phClr"/>
            </a:gs>
          </a:gsLst>
          <a:lin ang="2700000" scaled="1"/>
        </a:gradFill>
        <a:prstDash val="solid"/>
        <a:miter lim="800000"/>
      </a:ln>
    </a:lnStyleLst>
    <a:effectStyleLst>
      <a:effectStyle>
        <a:effectLst>
          <a:outerShdw blurRad="101600" dist="50800" dir="5400000" algn="ctr" rotWithShape="0">
            <a:schemeClr val="phClr">
              <a:alpha val="60000"/>
            </a:schemeClr>
          </a:outerShdw>
        </a:effectLst>
      </a:effectStyle>
      <a:effectStyle>
        <a:effectLst>
          <a:reflection stA="50000" endA="300" endPos="40000" dist="25400" dir="5400000" sy="-100000" algn="bl" rotWithShape="0"/>
        </a:effectLst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C75"/>
  <sheetViews>
    <sheetView topLeftCell="B1" workbookViewId="0">
      <selection activeCell="C18" sqref="C18"/>
    </sheetView>
  </sheetViews>
  <sheetFormatPr defaultColWidth="8.72727272727273" defaultRowHeight="14" outlineLevelCol="2"/>
  <cols>
    <col min="1" max="1" width="7.72727272727273"/>
    <col min="2" max="3" width="21.9090909090909"/>
  </cols>
  <sheetData>
    <row r="3" spans="1:3">
      <c r="A3" t="s">
        <v>0</v>
      </c>
      <c r="B3" t="s">
        <v>1</v>
      </c>
      <c r="C3" t="s">
        <v>2</v>
      </c>
    </row>
    <row r="4" spans="1:2">
      <c r="A4">
        <v>1920</v>
      </c>
      <c r="B4">
        <v>436</v>
      </c>
    </row>
    <row r="5" spans="1:3">
      <c r="A5">
        <v>1921</v>
      </c>
      <c r="B5">
        <v>443</v>
      </c>
      <c r="C5">
        <v>0.0160550458715596</v>
      </c>
    </row>
    <row r="6" spans="1:3">
      <c r="A6">
        <v>1922</v>
      </c>
      <c r="B6">
        <v>448</v>
      </c>
      <c r="C6">
        <v>0.0112866817155756</v>
      </c>
    </row>
    <row r="7" spans="1:3">
      <c r="A7">
        <v>1923</v>
      </c>
      <c r="B7">
        <v>444</v>
      </c>
      <c r="C7">
        <v>-0.00892857142857143</v>
      </c>
    </row>
    <row r="8" spans="1:3">
      <c r="A8">
        <v>1924</v>
      </c>
      <c r="B8">
        <v>441</v>
      </c>
      <c r="C8">
        <v>-0.00675675675675676</v>
      </c>
    </row>
    <row r="9" spans="1:3">
      <c r="A9">
        <v>1925</v>
      </c>
      <c r="B9">
        <v>485</v>
      </c>
      <c r="C9">
        <v>0.0997732426303855</v>
      </c>
    </row>
    <row r="10" spans="1:3">
      <c r="A10">
        <v>1926</v>
      </c>
      <c r="B10">
        <v>444</v>
      </c>
      <c r="C10">
        <v>-0.0845360824742268</v>
      </c>
    </row>
    <row r="11" spans="1:3">
      <c r="A11">
        <v>1927</v>
      </c>
      <c r="B11">
        <v>457</v>
      </c>
      <c r="C11">
        <v>0.0292792792792793</v>
      </c>
    </row>
    <row r="12" spans="1:3">
      <c r="A12">
        <v>1928</v>
      </c>
      <c r="B12">
        <v>495</v>
      </c>
      <c r="C12">
        <v>0.0831509846827133</v>
      </c>
    </row>
    <row r="13" spans="1:3">
      <c r="A13">
        <v>1929</v>
      </c>
      <c r="B13">
        <v>505</v>
      </c>
      <c r="C13">
        <v>0.0202020202020202</v>
      </c>
    </row>
    <row r="14" spans="1:3">
      <c r="A14">
        <v>1930</v>
      </c>
      <c r="B14">
        <v>650</v>
      </c>
      <c r="C14">
        <v>0.287128712871287</v>
      </c>
    </row>
    <row r="15" spans="1:3">
      <c r="A15">
        <v>1931</v>
      </c>
      <c r="B15">
        <v>579</v>
      </c>
      <c r="C15">
        <v>-0.109230769230769</v>
      </c>
    </row>
    <row r="16" spans="1:3">
      <c r="A16">
        <v>1932</v>
      </c>
      <c r="B16">
        <v>650</v>
      </c>
      <c r="C16">
        <v>0.122625215889465</v>
      </c>
    </row>
    <row r="17" spans="1:3">
      <c r="A17">
        <v>1933</v>
      </c>
      <c r="B17">
        <v>746</v>
      </c>
      <c r="C17">
        <v>0.147692307692308</v>
      </c>
    </row>
    <row r="18" spans="1:3">
      <c r="A18">
        <v>1934</v>
      </c>
      <c r="B18">
        <v>722</v>
      </c>
      <c r="C18">
        <v>-0.032171581769437</v>
      </c>
    </row>
    <row r="19" spans="1:3">
      <c r="A19">
        <v>1935</v>
      </c>
      <c r="B19">
        <v>781</v>
      </c>
      <c r="C19">
        <v>0.0817174515235457</v>
      </c>
    </row>
    <row r="20" spans="1:3">
      <c r="A20">
        <v>1936</v>
      </c>
      <c r="B20">
        <v>825</v>
      </c>
      <c r="C20">
        <v>0.0563380281690141</v>
      </c>
    </row>
    <row r="21" spans="1:3">
      <c r="A21">
        <v>1937</v>
      </c>
      <c r="B21">
        <v>813</v>
      </c>
      <c r="C21">
        <v>-0.0145454545454545</v>
      </c>
    </row>
    <row r="22" spans="1:3">
      <c r="A22">
        <v>1938</v>
      </c>
      <c r="B22">
        <v>867</v>
      </c>
      <c r="C22">
        <v>0.0664206642066421</v>
      </c>
    </row>
    <row r="23" spans="1:3">
      <c r="A23">
        <v>1939</v>
      </c>
      <c r="B23">
        <v>757</v>
      </c>
      <c r="C23">
        <v>-0.126874279123414</v>
      </c>
    </row>
    <row r="24" spans="1:3">
      <c r="A24">
        <v>1940</v>
      </c>
      <c r="B24">
        <v>914</v>
      </c>
      <c r="C24">
        <v>0.207397622192867</v>
      </c>
    </row>
    <row r="25" spans="1:3">
      <c r="A25">
        <v>1941</v>
      </c>
      <c r="B25">
        <v>893</v>
      </c>
      <c r="C25">
        <v>-0.0229759299781182</v>
      </c>
    </row>
    <row r="26" spans="1:3">
      <c r="A26">
        <v>1942</v>
      </c>
      <c r="B26">
        <v>887</v>
      </c>
      <c r="C26">
        <v>-0.00671892497200448</v>
      </c>
    </row>
    <row r="27" spans="1:3">
      <c r="A27">
        <v>1943</v>
      </c>
      <c r="B27">
        <v>882</v>
      </c>
      <c r="C27">
        <v>-0.0056369785794814</v>
      </c>
    </row>
    <row r="28" spans="1:3">
      <c r="A28">
        <v>1944</v>
      </c>
      <c r="B28">
        <v>971</v>
      </c>
      <c r="C28">
        <v>0.100907029478458</v>
      </c>
    </row>
    <row r="29" spans="1:3">
      <c r="A29">
        <v>1945</v>
      </c>
      <c r="B29">
        <v>1005</v>
      </c>
      <c r="C29">
        <v>0.0350154479917611</v>
      </c>
    </row>
    <row r="30" spans="1:3">
      <c r="A30">
        <v>1946</v>
      </c>
      <c r="B30">
        <v>1086</v>
      </c>
      <c r="C30">
        <v>0.0805970149253731</v>
      </c>
    </row>
    <row r="31" spans="1:3">
      <c r="A31">
        <v>1947</v>
      </c>
      <c r="B31">
        <v>1174</v>
      </c>
      <c r="C31">
        <v>0.0810313075506446</v>
      </c>
    </row>
    <row r="32" spans="1:3">
      <c r="A32">
        <v>1948</v>
      </c>
      <c r="B32">
        <v>1208</v>
      </c>
      <c r="C32">
        <v>0.0289608177172061</v>
      </c>
    </row>
    <row r="33" spans="1:3">
      <c r="A33">
        <v>1949</v>
      </c>
      <c r="B33">
        <v>1391</v>
      </c>
      <c r="C33">
        <v>0.151490066225166</v>
      </c>
    </row>
    <row r="34" spans="1:3">
      <c r="A34">
        <v>1950</v>
      </c>
      <c r="B34">
        <v>1471</v>
      </c>
      <c r="C34">
        <v>0.0575125808770669</v>
      </c>
    </row>
    <row r="35" spans="1:3">
      <c r="A35">
        <v>1951</v>
      </c>
      <c r="B35">
        <v>1441</v>
      </c>
      <c r="C35">
        <v>-0.0203942895989123</v>
      </c>
    </row>
    <row r="36" spans="1:3">
      <c r="A36">
        <v>1952</v>
      </c>
      <c r="B36">
        <v>1724</v>
      </c>
      <c r="C36">
        <v>0.196391394864677</v>
      </c>
    </row>
    <row r="37" spans="1:3">
      <c r="A37">
        <v>1953</v>
      </c>
      <c r="B37">
        <v>1675</v>
      </c>
      <c r="C37">
        <v>-0.0284222737819026</v>
      </c>
    </row>
    <row r="38" spans="1:3">
      <c r="A38">
        <v>1954</v>
      </c>
      <c r="B38">
        <v>1851</v>
      </c>
      <c r="C38">
        <v>0.105074626865672</v>
      </c>
    </row>
    <row r="39" spans="1:3">
      <c r="A39">
        <v>1955</v>
      </c>
      <c r="B39">
        <v>1861</v>
      </c>
      <c r="C39">
        <v>0.00540248514316586</v>
      </c>
    </row>
    <row r="40" spans="1:3">
      <c r="A40">
        <v>1956</v>
      </c>
      <c r="B40">
        <v>1736</v>
      </c>
      <c r="C40">
        <v>-0.0671681891456206</v>
      </c>
    </row>
    <row r="41" spans="1:3">
      <c r="A41">
        <v>1957</v>
      </c>
      <c r="B41">
        <v>1900</v>
      </c>
      <c r="C41">
        <v>0.0944700460829493</v>
      </c>
    </row>
    <row r="42" spans="1:3">
      <c r="A42">
        <v>1958</v>
      </c>
      <c r="B42">
        <v>1714</v>
      </c>
      <c r="C42">
        <v>-0.0978947368421053</v>
      </c>
    </row>
    <row r="43" spans="1:3">
      <c r="A43">
        <v>1959</v>
      </c>
      <c r="B43">
        <v>1306</v>
      </c>
      <c r="C43">
        <v>-0.23803967327888</v>
      </c>
    </row>
    <row r="44" spans="1:3">
      <c r="A44">
        <v>1960</v>
      </c>
      <c r="B44">
        <v>1468</v>
      </c>
      <c r="C44">
        <v>0.124042879019908</v>
      </c>
    </row>
    <row r="45" spans="1:3">
      <c r="A45">
        <v>1961</v>
      </c>
      <c r="B45">
        <v>1141</v>
      </c>
      <c r="C45">
        <v>-0.22275204359673</v>
      </c>
    </row>
    <row r="46" spans="1:3">
      <c r="A46">
        <v>1962</v>
      </c>
      <c r="B46">
        <v>2092</v>
      </c>
      <c r="C46">
        <v>0.833479404031551</v>
      </c>
    </row>
    <row r="47" spans="1:3">
      <c r="A47">
        <v>1963</v>
      </c>
      <c r="B47">
        <v>2787</v>
      </c>
      <c r="C47">
        <v>0.332217973231358</v>
      </c>
    </row>
    <row r="48" spans="1:3">
      <c r="A48">
        <v>1964</v>
      </c>
      <c r="B48">
        <v>2414</v>
      </c>
      <c r="C48">
        <v>-0.13383566559024</v>
      </c>
    </row>
    <row r="49" spans="1:3">
      <c r="A49">
        <v>1965</v>
      </c>
      <c r="B49">
        <v>2480</v>
      </c>
      <c r="C49">
        <v>0.0273405136702568</v>
      </c>
    </row>
    <row r="50" spans="1:3">
      <c r="A50">
        <v>1966</v>
      </c>
      <c r="B50">
        <v>2483</v>
      </c>
      <c r="C50">
        <v>0.00120967741935484</v>
      </c>
    </row>
    <row r="51" spans="1:3">
      <c r="A51">
        <v>1967</v>
      </c>
      <c r="B51">
        <v>2174</v>
      </c>
      <c r="C51">
        <v>-0.124446234393878</v>
      </c>
    </row>
    <row r="52" spans="1:3">
      <c r="A52">
        <v>1968</v>
      </c>
      <c r="B52">
        <v>2772</v>
      </c>
      <c r="C52">
        <v>0.27506899724011</v>
      </c>
    </row>
    <row r="53" spans="1:3">
      <c r="A53">
        <v>1969</v>
      </c>
      <c r="B53">
        <v>2502</v>
      </c>
      <c r="C53">
        <v>-0.0974025974025974</v>
      </c>
    </row>
    <row r="54" spans="1:3">
      <c r="A54">
        <v>1970</v>
      </c>
      <c r="B54">
        <v>2788</v>
      </c>
      <c r="C54">
        <v>0.114308553157474</v>
      </c>
    </row>
    <row r="55" spans="1:3">
      <c r="A55">
        <v>1971</v>
      </c>
      <c r="B55">
        <v>2620</v>
      </c>
      <c r="C55">
        <v>-0.0602582496413199</v>
      </c>
    </row>
    <row r="56" spans="1:3">
      <c r="A56">
        <v>1972</v>
      </c>
      <c r="B56">
        <v>2608</v>
      </c>
      <c r="C56">
        <v>-0.00458015267175573</v>
      </c>
    </row>
    <row r="57" spans="1:3">
      <c r="A57">
        <v>1973</v>
      </c>
      <c r="B57">
        <v>2504</v>
      </c>
      <c r="C57">
        <v>-0.0398773006134969</v>
      </c>
    </row>
    <row r="58" spans="1:3">
      <c r="A58">
        <v>1974</v>
      </c>
      <c r="B58">
        <v>2267</v>
      </c>
      <c r="C58">
        <v>-0.0946485623003195</v>
      </c>
    </row>
    <row r="59" spans="1:3">
      <c r="A59">
        <v>1975</v>
      </c>
      <c r="B59">
        <v>2138</v>
      </c>
      <c r="C59">
        <v>-0.0569033965593295</v>
      </c>
    </row>
    <row r="60" spans="1:3">
      <c r="A60">
        <v>1976</v>
      </c>
      <c r="B60">
        <v>1875</v>
      </c>
      <c r="C60">
        <v>-0.123012160898036</v>
      </c>
    </row>
    <row r="61" spans="1:3">
      <c r="A61">
        <v>1977</v>
      </c>
      <c r="B61">
        <v>1807</v>
      </c>
      <c r="C61">
        <v>-0.0362666666666667</v>
      </c>
    </row>
    <row r="62" spans="1:3">
      <c r="A62">
        <v>1978</v>
      </c>
      <c r="B62">
        <v>1757</v>
      </c>
      <c r="C62">
        <v>-0.0276701715550636</v>
      </c>
    </row>
    <row r="63" spans="1:3">
      <c r="A63">
        <v>1979</v>
      </c>
      <c r="B63">
        <v>1738</v>
      </c>
      <c r="C63">
        <v>-0.0108138873079112</v>
      </c>
    </row>
    <row r="64" spans="1:3">
      <c r="A64">
        <v>1980</v>
      </c>
      <c r="B64">
        <v>1797</v>
      </c>
      <c r="C64">
        <v>0.0339470655926352</v>
      </c>
    </row>
    <row r="65" spans="1:3">
      <c r="A65">
        <v>1981</v>
      </c>
      <c r="B65">
        <v>2092</v>
      </c>
      <c r="C65">
        <v>0.164162493043962</v>
      </c>
    </row>
    <row r="66" spans="1:3">
      <c r="A66">
        <v>1982</v>
      </c>
      <c r="B66">
        <v>2265</v>
      </c>
      <c r="C66">
        <v>0.0826959847036329</v>
      </c>
    </row>
    <row r="67" spans="1:3">
      <c r="A67">
        <v>1983</v>
      </c>
      <c r="B67">
        <v>2060</v>
      </c>
      <c r="C67">
        <v>-0.0905077262693157</v>
      </c>
    </row>
    <row r="68" spans="1:3">
      <c r="A68">
        <v>1984</v>
      </c>
      <c r="B68">
        <v>2077</v>
      </c>
      <c r="C68">
        <v>0.00825242718446602</v>
      </c>
    </row>
    <row r="69" spans="1:3">
      <c r="A69">
        <v>1985</v>
      </c>
      <c r="B69">
        <v>2227</v>
      </c>
      <c r="C69">
        <v>0.0722195474241695</v>
      </c>
    </row>
    <row r="70" spans="1:3">
      <c r="A70">
        <v>1986</v>
      </c>
      <c r="B70">
        <v>2411</v>
      </c>
      <c r="C70">
        <v>0.082622361921868</v>
      </c>
    </row>
    <row r="71" spans="1:3">
      <c r="A71">
        <v>1987</v>
      </c>
      <c r="B71">
        <v>2550</v>
      </c>
      <c r="C71">
        <v>0.0576524263790958</v>
      </c>
    </row>
    <row r="72" spans="1:3">
      <c r="A72">
        <v>1988</v>
      </c>
      <c r="B72">
        <v>2307</v>
      </c>
      <c r="C72">
        <v>-0.0952941176470588</v>
      </c>
    </row>
    <row r="73" spans="1:3">
      <c r="A73">
        <v>1989</v>
      </c>
      <c r="B73">
        <v>2432</v>
      </c>
      <c r="C73">
        <v>0.0541829215431296</v>
      </c>
    </row>
    <row r="74" spans="1:3">
      <c r="A74">
        <v>1990</v>
      </c>
      <c r="B74">
        <v>2407</v>
      </c>
      <c r="C74">
        <v>-0.0102796052631579</v>
      </c>
    </row>
    <row r="75" spans="1:3">
      <c r="A75" t="s">
        <v>3</v>
      </c>
      <c r="B75">
        <v>1522.78873239437</v>
      </c>
      <c r="C75">
        <v>0.0332925752904177</v>
      </c>
    </row>
  </sheetData>
  <pageMargins left="0.75" right="0.75" top="1" bottom="1" header="0.5" footer="0.5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2"/>
  <sheetViews>
    <sheetView tabSelected="1" topLeftCell="A56" workbookViewId="0">
      <selection activeCell="D88" sqref="D88"/>
    </sheetView>
  </sheetViews>
  <sheetFormatPr defaultColWidth="8.72727272727273" defaultRowHeight="14" outlineLevelCol="2"/>
  <cols>
    <col min="3" max="3" width="14"/>
  </cols>
  <sheetData>
    <row r="1" spans="1:3">
      <c r="A1" s="1" t="s">
        <v>4</v>
      </c>
      <c r="B1" s="1" t="s">
        <v>5</v>
      </c>
      <c r="C1" s="1" t="s">
        <v>6</v>
      </c>
    </row>
    <row r="2" spans="1:3">
      <c r="A2" s="1">
        <v>1920</v>
      </c>
      <c r="B2" s="1">
        <v>436</v>
      </c>
      <c r="C2" s="1"/>
    </row>
    <row r="3" spans="1:3">
      <c r="A3" s="1">
        <v>1921</v>
      </c>
      <c r="B3" s="1">
        <v>443</v>
      </c>
      <c r="C3" s="1">
        <f t="shared" ref="C3:C52" si="0">(B3-B2)/B2</f>
        <v>0.0160550458715596</v>
      </c>
    </row>
    <row r="4" spans="1:3">
      <c r="A4" s="1">
        <v>1922</v>
      </c>
      <c r="B4" s="1">
        <v>448</v>
      </c>
      <c r="C4" s="1">
        <f t="shared" si="0"/>
        <v>0.0112866817155756</v>
      </c>
    </row>
    <row r="5" spans="1:3">
      <c r="A5" s="1">
        <v>1923</v>
      </c>
      <c r="B5" s="1">
        <v>444</v>
      </c>
      <c r="C5" s="1">
        <f t="shared" si="0"/>
        <v>-0.00892857142857143</v>
      </c>
    </row>
    <row r="6" spans="1:3">
      <c r="A6" s="1">
        <v>1924</v>
      </c>
      <c r="B6" s="1">
        <v>441</v>
      </c>
      <c r="C6" s="1">
        <f t="shared" si="0"/>
        <v>-0.00675675675675676</v>
      </c>
    </row>
    <row r="7" spans="1:3">
      <c r="A7" s="1">
        <v>1925</v>
      </c>
      <c r="B7" s="1">
        <v>485</v>
      </c>
      <c r="C7" s="1">
        <f t="shared" si="0"/>
        <v>0.0997732426303855</v>
      </c>
    </row>
    <row r="8" spans="1:3">
      <c r="A8" s="1">
        <v>1926</v>
      </c>
      <c r="B8" s="1">
        <v>444</v>
      </c>
      <c r="C8" s="1">
        <f t="shared" si="0"/>
        <v>-0.0845360824742268</v>
      </c>
    </row>
    <row r="9" spans="1:3">
      <c r="A9" s="1">
        <v>1927</v>
      </c>
      <c r="B9" s="1">
        <v>457</v>
      </c>
      <c r="C9" s="1">
        <f t="shared" si="0"/>
        <v>0.0292792792792793</v>
      </c>
    </row>
    <row r="10" spans="1:3">
      <c r="A10" s="1">
        <v>1928</v>
      </c>
      <c r="B10" s="1">
        <v>495</v>
      </c>
      <c r="C10" s="1">
        <f t="shared" si="0"/>
        <v>0.0831509846827133</v>
      </c>
    </row>
    <row r="11" spans="1:3">
      <c r="A11" s="1">
        <v>1929</v>
      </c>
      <c r="B11" s="1">
        <v>505</v>
      </c>
      <c r="C11" s="1">
        <f t="shared" si="0"/>
        <v>0.0202020202020202</v>
      </c>
    </row>
    <row r="12" spans="1:3">
      <c r="A12" s="1">
        <v>1930</v>
      </c>
      <c r="B12" s="1">
        <v>650</v>
      </c>
      <c r="C12" s="1">
        <f t="shared" si="0"/>
        <v>0.287128712871287</v>
      </c>
    </row>
    <row r="13" spans="1:3">
      <c r="A13" s="1">
        <v>1931</v>
      </c>
      <c r="B13" s="1">
        <v>579</v>
      </c>
      <c r="C13" s="1">
        <f t="shared" si="0"/>
        <v>-0.109230769230769</v>
      </c>
    </row>
    <row r="14" spans="1:3">
      <c r="A14" s="1">
        <v>1932</v>
      </c>
      <c r="B14" s="1">
        <v>650</v>
      </c>
      <c r="C14" s="1">
        <f t="shared" si="0"/>
        <v>0.122625215889465</v>
      </c>
    </row>
    <row r="15" spans="1:3">
      <c r="A15" s="1">
        <v>1933</v>
      </c>
      <c r="B15" s="1">
        <v>746</v>
      </c>
      <c r="C15" s="1">
        <f t="shared" si="0"/>
        <v>0.147692307692308</v>
      </c>
    </row>
    <row r="16" spans="1:3">
      <c r="A16" s="1">
        <v>1934</v>
      </c>
      <c r="B16" s="1">
        <v>722</v>
      </c>
      <c r="C16" s="1">
        <f t="shared" si="0"/>
        <v>-0.032171581769437</v>
      </c>
    </row>
    <row r="17" spans="1:3">
      <c r="A17" s="1">
        <v>1935</v>
      </c>
      <c r="B17" s="1">
        <v>781</v>
      </c>
      <c r="C17" s="1">
        <f t="shared" si="0"/>
        <v>0.0817174515235457</v>
      </c>
    </row>
    <row r="18" spans="1:3">
      <c r="A18" s="1">
        <v>1936</v>
      </c>
      <c r="B18" s="1">
        <v>825</v>
      </c>
      <c r="C18" s="1">
        <f t="shared" si="0"/>
        <v>0.0563380281690141</v>
      </c>
    </row>
    <row r="19" spans="1:3">
      <c r="A19" s="1">
        <v>1937</v>
      </c>
      <c r="B19" s="1">
        <v>813</v>
      </c>
      <c r="C19" s="1">
        <f t="shared" si="0"/>
        <v>-0.0145454545454545</v>
      </c>
    </row>
    <row r="20" spans="1:3">
      <c r="A20" s="1">
        <v>1938</v>
      </c>
      <c r="B20" s="1">
        <v>867</v>
      </c>
      <c r="C20" s="1">
        <f t="shared" si="0"/>
        <v>0.0664206642066421</v>
      </c>
    </row>
    <row r="21" spans="1:3">
      <c r="A21" s="1">
        <v>1939</v>
      </c>
      <c r="B21" s="1">
        <v>757</v>
      </c>
      <c r="C21" s="1">
        <f t="shared" si="0"/>
        <v>-0.126874279123414</v>
      </c>
    </row>
    <row r="22" spans="1:3">
      <c r="A22" s="1">
        <v>1940</v>
      </c>
      <c r="B22" s="1">
        <v>914</v>
      </c>
      <c r="C22" s="1">
        <f t="shared" si="0"/>
        <v>0.207397622192867</v>
      </c>
    </row>
    <row r="23" spans="1:3">
      <c r="A23" s="1">
        <v>1941</v>
      </c>
      <c r="B23" s="1">
        <v>893</v>
      </c>
      <c r="C23" s="1">
        <f t="shared" si="0"/>
        <v>-0.0229759299781182</v>
      </c>
    </row>
    <row r="24" spans="1:3">
      <c r="A24" s="1">
        <v>1942</v>
      </c>
      <c r="B24" s="1">
        <v>887</v>
      </c>
      <c r="C24" s="1">
        <f t="shared" si="0"/>
        <v>-0.00671892497200448</v>
      </c>
    </row>
    <row r="25" spans="1:3">
      <c r="A25" s="1">
        <v>1943</v>
      </c>
      <c r="B25" s="1">
        <v>882</v>
      </c>
      <c r="C25" s="1">
        <f t="shared" si="0"/>
        <v>-0.0056369785794814</v>
      </c>
    </row>
    <row r="26" spans="1:3">
      <c r="A26" s="1">
        <v>1944</v>
      </c>
      <c r="B26" s="1">
        <v>971</v>
      </c>
      <c r="C26" s="1">
        <f t="shared" si="0"/>
        <v>0.100907029478458</v>
      </c>
    </row>
    <row r="27" spans="1:3">
      <c r="A27" s="1">
        <v>1945</v>
      </c>
      <c r="B27" s="1">
        <v>1005</v>
      </c>
      <c r="C27" s="1">
        <f t="shared" si="0"/>
        <v>0.0350154479917611</v>
      </c>
    </row>
    <row r="28" spans="1:3">
      <c r="A28" s="1">
        <v>1946</v>
      </c>
      <c r="B28" s="1">
        <v>1086</v>
      </c>
      <c r="C28" s="1">
        <f t="shared" si="0"/>
        <v>0.0805970149253731</v>
      </c>
    </row>
    <row r="29" spans="1:3">
      <c r="A29" s="1">
        <v>1947</v>
      </c>
      <c r="B29" s="1">
        <v>1174</v>
      </c>
      <c r="C29" s="1">
        <f t="shared" si="0"/>
        <v>0.0810313075506446</v>
      </c>
    </row>
    <row r="30" spans="1:3">
      <c r="A30" s="1">
        <v>1948</v>
      </c>
      <c r="B30" s="1">
        <v>1208</v>
      </c>
      <c r="C30" s="1">
        <f t="shared" si="0"/>
        <v>0.0289608177172061</v>
      </c>
    </row>
    <row r="31" spans="1:3">
      <c r="A31" s="1">
        <v>1949</v>
      </c>
      <c r="B31" s="1">
        <v>1391</v>
      </c>
      <c r="C31" s="1">
        <f t="shared" si="0"/>
        <v>0.151490066225166</v>
      </c>
    </row>
    <row r="32" spans="1:3">
      <c r="A32" s="1">
        <v>1950</v>
      </c>
      <c r="B32" s="1">
        <v>1471</v>
      </c>
      <c r="C32" s="1">
        <f t="shared" si="0"/>
        <v>0.0575125808770669</v>
      </c>
    </row>
    <row r="33" spans="1:3">
      <c r="A33" s="1">
        <v>1951</v>
      </c>
      <c r="B33" s="1">
        <v>1441</v>
      </c>
      <c r="C33" s="1">
        <f t="shared" si="0"/>
        <v>-0.0203942895989123</v>
      </c>
    </row>
    <row r="34" spans="1:3">
      <c r="A34" s="1">
        <v>1952</v>
      </c>
      <c r="B34" s="1">
        <v>1724</v>
      </c>
      <c r="C34" s="1">
        <f t="shared" si="0"/>
        <v>0.196391394864677</v>
      </c>
    </row>
    <row r="35" spans="1:3">
      <c r="A35" s="1">
        <v>1953</v>
      </c>
      <c r="B35" s="1">
        <v>1675</v>
      </c>
      <c r="C35" s="1">
        <f t="shared" si="0"/>
        <v>-0.0284222737819026</v>
      </c>
    </row>
    <row r="36" spans="1:3">
      <c r="A36" s="1">
        <v>1954</v>
      </c>
      <c r="B36" s="1">
        <v>1851</v>
      </c>
      <c r="C36" s="1">
        <f t="shared" si="0"/>
        <v>0.105074626865672</v>
      </c>
    </row>
    <row r="37" spans="1:3">
      <c r="A37" s="1">
        <v>1955</v>
      </c>
      <c r="B37" s="1">
        <v>1861</v>
      </c>
      <c r="C37" s="1">
        <f t="shared" si="0"/>
        <v>0.00540248514316586</v>
      </c>
    </row>
    <row r="38" spans="1:3">
      <c r="A38" s="1">
        <v>1956</v>
      </c>
      <c r="B38" s="1">
        <v>1736</v>
      </c>
      <c r="C38" s="1">
        <f t="shared" si="0"/>
        <v>-0.0671681891456206</v>
      </c>
    </row>
    <row r="39" spans="1:3">
      <c r="A39" s="1">
        <v>1957</v>
      </c>
      <c r="B39" s="1">
        <v>1900</v>
      </c>
      <c r="C39" s="1">
        <f t="shared" si="0"/>
        <v>0.0944700460829493</v>
      </c>
    </row>
    <row r="40" spans="1:3">
      <c r="A40" s="1">
        <v>1958</v>
      </c>
      <c r="B40" s="1">
        <v>1714</v>
      </c>
      <c r="C40" s="1">
        <f t="shared" si="0"/>
        <v>-0.0978947368421053</v>
      </c>
    </row>
    <row r="41" spans="1:3">
      <c r="A41" s="1">
        <v>1959</v>
      </c>
      <c r="B41" s="1">
        <v>1306</v>
      </c>
      <c r="C41" s="1">
        <f t="shared" si="0"/>
        <v>-0.23803967327888</v>
      </c>
    </row>
    <row r="42" spans="1:3">
      <c r="A42" s="1">
        <v>1960</v>
      </c>
      <c r="B42" s="1">
        <v>1468</v>
      </c>
      <c r="C42" s="1">
        <f t="shared" si="0"/>
        <v>0.124042879019908</v>
      </c>
    </row>
    <row r="43" spans="1:3">
      <c r="A43" s="1">
        <v>1961</v>
      </c>
      <c r="B43" s="1">
        <v>1141</v>
      </c>
      <c r="C43" s="1">
        <f t="shared" si="0"/>
        <v>-0.22275204359673</v>
      </c>
    </row>
    <row r="44" spans="1:3">
      <c r="A44" s="1">
        <v>1962</v>
      </c>
      <c r="B44" s="1">
        <v>2092</v>
      </c>
      <c r="C44" s="1">
        <f t="shared" si="0"/>
        <v>0.833479404031551</v>
      </c>
    </row>
    <row r="45" spans="1:3">
      <c r="A45" s="1">
        <v>1963</v>
      </c>
      <c r="B45" s="1">
        <v>2787</v>
      </c>
      <c r="C45" s="1">
        <f t="shared" si="0"/>
        <v>0.332217973231358</v>
      </c>
    </row>
    <row r="46" spans="1:3">
      <c r="A46" s="1">
        <v>1964</v>
      </c>
      <c r="B46" s="1">
        <v>2414</v>
      </c>
      <c r="C46" s="1">
        <f t="shared" si="0"/>
        <v>-0.13383566559024</v>
      </c>
    </row>
    <row r="47" spans="1:3">
      <c r="A47" s="1">
        <v>1965</v>
      </c>
      <c r="B47" s="1">
        <v>2480</v>
      </c>
      <c r="C47" s="1">
        <f t="shared" si="0"/>
        <v>0.0273405136702568</v>
      </c>
    </row>
    <row r="48" spans="1:3">
      <c r="A48" s="1">
        <v>1966</v>
      </c>
      <c r="B48" s="1">
        <v>2483</v>
      </c>
      <c r="C48" s="1">
        <f t="shared" si="0"/>
        <v>0.00120967741935484</v>
      </c>
    </row>
    <row r="49" spans="1:3">
      <c r="A49" s="1">
        <v>1967</v>
      </c>
      <c r="B49" s="1">
        <v>2174</v>
      </c>
      <c r="C49" s="1">
        <f t="shared" si="0"/>
        <v>-0.124446234393878</v>
      </c>
    </row>
    <row r="50" spans="1:3">
      <c r="A50" s="1">
        <v>1968</v>
      </c>
      <c r="B50" s="1">
        <v>2772</v>
      </c>
      <c r="C50" s="1">
        <f t="shared" si="0"/>
        <v>0.27506899724011</v>
      </c>
    </row>
    <row r="51" spans="1:3">
      <c r="A51" s="1">
        <v>1969</v>
      </c>
      <c r="B51" s="1">
        <v>2502</v>
      </c>
      <c r="C51" s="1">
        <f t="shared" si="0"/>
        <v>-0.0974025974025974</v>
      </c>
    </row>
    <row r="52" spans="1:3">
      <c r="A52" s="1">
        <v>1970</v>
      </c>
      <c r="B52" s="1">
        <v>2788</v>
      </c>
      <c r="C52" s="1">
        <f t="shared" si="0"/>
        <v>0.114308553157474</v>
      </c>
    </row>
    <row r="53" spans="1:3">
      <c r="A53" s="1">
        <v>1971</v>
      </c>
      <c r="B53" s="1">
        <v>2620</v>
      </c>
      <c r="C53" s="1">
        <f t="shared" ref="C53:C72" si="1">(B53-B52)/B52</f>
        <v>-0.0602582496413199</v>
      </c>
    </row>
    <row r="54" spans="1:3">
      <c r="A54" s="1">
        <v>1972</v>
      </c>
      <c r="B54" s="1">
        <v>2608</v>
      </c>
      <c r="C54" s="1">
        <f t="shared" si="1"/>
        <v>-0.00458015267175573</v>
      </c>
    </row>
    <row r="55" spans="1:3">
      <c r="A55" s="1">
        <v>1973</v>
      </c>
      <c r="B55" s="1">
        <v>2504</v>
      </c>
      <c r="C55" s="1">
        <f t="shared" si="1"/>
        <v>-0.0398773006134969</v>
      </c>
    </row>
    <row r="56" spans="1:3">
      <c r="A56" s="1">
        <v>1974</v>
      </c>
      <c r="B56" s="1">
        <v>2267</v>
      </c>
      <c r="C56" s="1">
        <f t="shared" si="1"/>
        <v>-0.0946485623003195</v>
      </c>
    </row>
    <row r="57" spans="1:3">
      <c r="A57" s="1">
        <v>1975</v>
      </c>
      <c r="B57" s="1">
        <v>2138</v>
      </c>
      <c r="C57" s="1">
        <f t="shared" si="1"/>
        <v>-0.0569033965593295</v>
      </c>
    </row>
    <row r="58" spans="1:3">
      <c r="A58" s="1">
        <v>1976</v>
      </c>
      <c r="B58" s="1">
        <v>1875</v>
      </c>
      <c r="C58" s="1">
        <f t="shared" si="1"/>
        <v>-0.123012160898036</v>
      </c>
    </row>
    <row r="59" spans="1:3">
      <c r="A59" s="1">
        <v>1977</v>
      </c>
      <c r="B59" s="1">
        <v>1807</v>
      </c>
      <c r="C59" s="1">
        <f t="shared" si="1"/>
        <v>-0.0362666666666667</v>
      </c>
    </row>
    <row r="60" spans="1:3">
      <c r="A60" s="1">
        <v>1978</v>
      </c>
      <c r="B60" s="1">
        <v>1757</v>
      </c>
      <c r="C60" s="1">
        <f t="shared" si="1"/>
        <v>-0.0276701715550636</v>
      </c>
    </row>
    <row r="61" spans="1:3">
      <c r="A61" s="1">
        <v>1979</v>
      </c>
      <c r="B61" s="1">
        <v>1738</v>
      </c>
      <c r="C61" s="1">
        <f t="shared" si="1"/>
        <v>-0.0108138873079112</v>
      </c>
    </row>
    <row r="62" spans="1:3">
      <c r="A62" s="1">
        <v>1980</v>
      </c>
      <c r="B62" s="1">
        <v>1797</v>
      </c>
      <c r="C62" s="1">
        <f t="shared" si="1"/>
        <v>0.0339470655926352</v>
      </c>
    </row>
    <row r="63" spans="1:3">
      <c r="A63" s="1">
        <v>1981</v>
      </c>
      <c r="B63" s="1">
        <v>2092</v>
      </c>
      <c r="C63" s="1">
        <f t="shared" si="1"/>
        <v>0.164162493043962</v>
      </c>
    </row>
    <row r="64" spans="1:3">
      <c r="A64" s="1">
        <v>1982</v>
      </c>
      <c r="B64" s="1">
        <v>2265</v>
      </c>
      <c r="C64" s="1">
        <f t="shared" si="1"/>
        <v>0.0826959847036329</v>
      </c>
    </row>
    <row r="65" spans="1:3">
      <c r="A65" s="1">
        <v>1983</v>
      </c>
      <c r="B65" s="1">
        <v>2060</v>
      </c>
      <c r="C65" s="1">
        <f t="shared" si="1"/>
        <v>-0.0905077262693157</v>
      </c>
    </row>
    <row r="66" spans="1:3">
      <c r="A66" s="1">
        <v>1984</v>
      </c>
      <c r="B66" s="1">
        <v>2077</v>
      </c>
      <c r="C66" s="1">
        <f t="shared" si="1"/>
        <v>0.00825242718446602</v>
      </c>
    </row>
    <row r="67" spans="1:3">
      <c r="A67" s="1">
        <v>1985</v>
      </c>
      <c r="B67" s="1">
        <v>2227</v>
      </c>
      <c r="C67" s="1">
        <f t="shared" si="1"/>
        <v>0.0722195474241695</v>
      </c>
    </row>
    <row r="68" spans="1:3">
      <c r="A68" s="1">
        <v>1986</v>
      </c>
      <c r="B68" s="1">
        <v>2411</v>
      </c>
      <c r="C68" s="1">
        <f t="shared" si="1"/>
        <v>0.082622361921868</v>
      </c>
    </row>
    <row r="69" spans="1:3">
      <c r="A69" s="1">
        <v>1987</v>
      </c>
      <c r="B69" s="1">
        <v>2550</v>
      </c>
      <c r="C69" s="1">
        <f t="shared" si="1"/>
        <v>0.0576524263790958</v>
      </c>
    </row>
    <row r="70" spans="1:3">
      <c r="A70" s="1">
        <v>1988</v>
      </c>
      <c r="B70" s="1">
        <v>2307</v>
      </c>
      <c r="C70" s="1">
        <f t="shared" si="1"/>
        <v>-0.0952941176470588</v>
      </c>
    </row>
    <row r="71" spans="1:3">
      <c r="A71" s="1">
        <v>1989</v>
      </c>
      <c r="B71" s="1">
        <v>2432</v>
      </c>
      <c r="C71" s="1">
        <f t="shared" si="1"/>
        <v>0.0541829215431296</v>
      </c>
    </row>
    <row r="72" spans="1:3">
      <c r="A72" s="1">
        <v>1990</v>
      </c>
      <c r="B72" s="1">
        <v>2407</v>
      </c>
      <c r="C72" s="1">
        <f t="shared" si="1"/>
        <v>-0.0102796052631579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webuser</dc:creator>
  <cp:lastModifiedBy>li</cp:lastModifiedBy>
  <dcterms:created xsi:type="dcterms:W3CDTF">2025-01-08T03:13:00Z</dcterms:created>
  <dcterms:modified xsi:type="dcterms:W3CDTF">2025-03-15T10:52:12Z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34E0C9B3133044A9B726CCBA1B6CA05A_13</vt:lpwstr>
  </property>
  <property fmtid="{D5CDD505-2E9C-101B-9397-08002B2CF9AE}" pid="3" name="KSOProductBuildVer">
    <vt:lpwstr>2052-12.1.0.20305</vt:lpwstr>
  </property>
</Properties>
</file>