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iduSyncdisk\2024-00437_提交\2024-00437_数据\2024-00437_日志文件\"/>
    </mc:Choice>
  </mc:AlternateContent>
  <xr:revisionPtr revIDLastSave="0" documentId="13_ncr:1_{04AFEFF2-A896-407C-900B-3846D83F89B0}" xr6:coauthVersionLast="47" xr6:coauthVersionMax="47" xr10:uidLastSave="{00000000-0000-0000-0000-000000000000}"/>
  <bookViews>
    <workbookView xWindow="-108" yWindow="-108" windowWidth="23256" windowHeight="12456" xr2:uid="{2DA927E5-3147-498C-91A9-6FEAD38124DF}"/>
  </bookViews>
  <sheets>
    <sheet name="担保参数测算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22" i="1" l="1"/>
  <c r="L21" i="1"/>
  <c r="S22" i="1"/>
  <c r="S21" i="1"/>
  <c r="T22" i="1"/>
  <c r="L22" i="1"/>
  <c r="M22" i="1"/>
  <c r="N22" i="1"/>
  <c r="O22" i="1"/>
  <c r="P22" i="1"/>
  <c r="Q22" i="1"/>
  <c r="M21" i="1"/>
  <c r="T21" i="1"/>
  <c r="AC21" i="1"/>
  <c r="AD21" i="1"/>
  <c r="AB21" i="1"/>
  <c r="AC22" i="1"/>
  <c r="AB22" i="1"/>
  <c r="AA22" i="1"/>
  <c r="AA21" i="1"/>
  <c r="AF21" i="1"/>
  <c r="AG21" i="1"/>
  <c r="AF22" i="1"/>
  <c r="AG22" i="1"/>
  <c r="AE22" i="1"/>
  <c r="AE21" i="1"/>
  <c r="V22" i="1"/>
  <c r="W22" i="1"/>
  <c r="X22" i="1"/>
  <c r="V21" i="1"/>
  <c r="W21" i="1"/>
  <c r="X21" i="1"/>
  <c r="U22" i="1"/>
  <c r="U21" i="1"/>
  <c r="P21" i="1"/>
  <c r="Q21" i="1"/>
  <c r="O21" i="1"/>
  <c r="N21" i="1"/>
</calcChain>
</file>

<file path=xl/sharedStrings.xml><?xml version="1.0" encoding="utf-8"?>
<sst xmlns="http://schemas.openxmlformats.org/spreadsheetml/2006/main" count="35" uniqueCount="23">
  <si>
    <t>alphaDPZ0</t>
  </si>
  <si>
    <t>alphaDX0</t>
  </si>
  <si>
    <t>alphaFPZ0</t>
  </si>
  <si>
    <t>alphaFX0</t>
  </si>
  <si>
    <t>alphaDP0</t>
  </si>
  <si>
    <t>alphaDC0</t>
  </si>
  <si>
    <t>alphaFP0</t>
  </si>
  <si>
    <t>alphaFC0</t>
  </si>
  <si>
    <t>rhoPC</t>
    <phoneticPr fontId="1" type="noConversion"/>
  </si>
  <si>
    <t>rhoPF</t>
    <phoneticPr fontId="1" type="noConversion"/>
  </si>
  <si>
    <t>rhoCF</t>
    <phoneticPr fontId="1" type="noConversion"/>
  </si>
  <si>
    <t>CE</t>
    <phoneticPr fontId="1" type="noConversion"/>
  </si>
  <si>
    <t>alphaDZ0</t>
    <phoneticPr fontId="1" type="noConversion"/>
  </si>
  <si>
    <t>alphaFZ0</t>
    <phoneticPr fontId="1" type="noConversion"/>
  </si>
  <si>
    <t>Collateral</t>
    <phoneticPr fontId="1" type="noConversion"/>
  </si>
  <si>
    <t>alphaDCZ0</t>
  </si>
  <si>
    <t>alphaDZ0</t>
  </si>
  <si>
    <t>alphaFCZ0</t>
  </si>
  <si>
    <t>alphaFy0</t>
  </si>
  <si>
    <t>rhoPC</t>
  </si>
  <si>
    <t>rhoPF</t>
  </si>
  <si>
    <t>rhoCF</t>
  </si>
  <si>
    <t>alphaFPZ0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</si>
</sst>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9" formatCode="0.000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176" fontId="0" fillId="0" borderId="0" xfId="0" applyNumberFormat="1">
      <alignment vertical="center"/>
    </xf>
    <xf numFmtId="177" fontId="0" fillId="2" borderId="0" xfId="0" applyNumberFormat="1" applyFill="1">
      <alignment vertical="center"/>
    </xf>
    <xf numFmtId="177" fontId="0" fillId="3" borderId="0" xfId="0" applyNumberFormat="1" applyFill="1">
      <alignment vertical="center"/>
    </xf>
    <xf numFmtId="177" fontId="0" fillId="0" borderId="0" xfId="0" applyNumberFormat="1">
      <alignment vertical="center"/>
    </xf>
    <xf numFmtId="177" fontId="0" fillId="4" borderId="0" xfId="0" applyNumberFormat="1" applyFill="1">
      <alignment vertical="center"/>
    </xf>
    <xf numFmtId="0" fontId="2" fillId="0" borderId="0" xfId="0" applyFont="1" applyAlignment="1">
      <alignment vertical="center" wrapText="1"/>
    </xf>
    <xf numFmtId="17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171450</xdr:colOff>
      <xdr:row>0</xdr:row>
      <xdr:rowOff>142875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A21372C-719D-6925-EBDF-20618A5FC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"/>
          <a:ext cx="1714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247650</xdr:colOff>
      <xdr:row>0</xdr:row>
      <xdr:rowOff>152400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4EE219E-F968-CBAC-C694-A2E3CB8D0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361950"/>
          <a:ext cx="2476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142875</xdr:colOff>
      <xdr:row>0</xdr:row>
      <xdr:rowOff>142875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57CA6D5-F165-0751-87C6-CFFB59476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36195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200025</xdr:colOff>
      <xdr:row>0</xdr:row>
      <xdr:rowOff>152400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4ADA6EE1-537C-FB55-C7DC-18A673927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361950"/>
          <a:ext cx="2000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6</xdr:col>
      <xdr:colOff>295275</xdr:colOff>
      <xdr:row>0</xdr:row>
      <xdr:rowOff>142875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3B94DD67-B6F4-DAF9-920A-F62969896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3257550"/>
          <a:ext cx="2952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7</xdr:col>
      <xdr:colOff>295275</xdr:colOff>
      <xdr:row>0</xdr:row>
      <xdr:rowOff>142875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A9D21845-B265-5E9B-3C55-8EBC442A6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3438525"/>
          <a:ext cx="2952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295275</xdr:colOff>
      <xdr:row>0</xdr:row>
      <xdr:rowOff>142875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B95E683E-6386-7CD9-49B1-8345E3E58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3619500"/>
          <a:ext cx="2952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295275</xdr:colOff>
      <xdr:row>0</xdr:row>
      <xdr:rowOff>142875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39FCD4F1-E58C-96CB-27B3-16B64B39C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3800475"/>
          <a:ext cx="2952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171450</xdr:colOff>
      <xdr:row>5</xdr:row>
      <xdr:rowOff>142875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48C74A62-E532-15DB-C5E5-373AFB35B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3086100"/>
          <a:ext cx="1714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5</xdr:row>
      <xdr:rowOff>0</xdr:rowOff>
    </xdr:from>
    <xdr:to>
      <xdr:col>4</xdr:col>
      <xdr:colOff>247650</xdr:colOff>
      <xdr:row>5</xdr:row>
      <xdr:rowOff>152400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75383269-F1AA-D0AA-98DF-32E143C54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3267075"/>
          <a:ext cx="2476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3</xdr:col>
      <xdr:colOff>133350</xdr:colOff>
      <xdr:row>5</xdr:row>
      <xdr:rowOff>142875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168A411E-413A-34A3-F230-E4BA05D32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3448050"/>
          <a:ext cx="1333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200025</xdr:colOff>
      <xdr:row>5</xdr:row>
      <xdr:rowOff>152400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705F5626-94A1-FDC6-8939-252FFB227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3629025"/>
          <a:ext cx="2000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</xdr:row>
      <xdr:rowOff>0</xdr:rowOff>
    </xdr:from>
    <xdr:to>
      <xdr:col>6</xdr:col>
      <xdr:colOff>295275</xdr:colOff>
      <xdr:row>5</xdr:row>
      <xdr:rowOff>142875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48B0D4DC-CAA1-A6FA-555D-524E2ABE0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3810000"/>
          <a:ext cx="2952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5</xdr:row>
      <xdr:rowOff>0</xdr:rowOff>
    </xdr:from>
    <xdr:to>
      <xdr:col>7</xdr:col>
      <xdr:colOff>295275</xdr:colOff>
      <xdr:row>5</xdr:row>
      <xdr:rowOff>142875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691925F0-EF9C-3F29-3E0D-7551443F6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3990975"/>
          <a:ext cx="2952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5</xdr:row>
      <xdr:rowOff>0</xdr:rowOff>
    </xdr:from>
    <xdr:to>
      <xdr:col>8</xdr:col>
      <xdr:colOff>295275</xdr:colOff>
      <xdr:row>5</xdr:row>
      <xdr:rowOff>142875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BCF86E4-4847-09CD-A4C1-EEAF8A778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4171950"/>
          <a:ext cx="2952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5</xdr:row>
      <xdr:rowOff>0</xdr:rowOff>
    </xdr:from>
    <xdr:to>
      <xdr:col>9</xdr:col>
      <xdr:colOff>295275</xdr:colOff>
      <xdr:row>5</xdr:row>
      <xdr:rowOff>142875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A2144272-09C3-C6B2-3DB6-2CEDD3782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4352925"/>
          <a:ext cx="2952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238125</xdr:colOff>
      <xdr:row>10</xdr:row>
      <xdr:rowOff>142875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DA0CA93-5CEB-F651-2462-75D3EE33E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3467100"/>
          <a:ext cx="2381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238125</xdr:colOff>
      <xdr:row>10</xdr:row>
      <xdr:rowOff>142875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A509B126-60CF-6690-5691-BF75572E5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3648075"/>
          <a:ext cx="2381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10</xdr:row>
      <xdr:rowOff>0</xdr:rowOff>
    </xdr:from>
    <xdr:to>
      <xdr:col>3</xdr:col>
      <xdr:colOff>190500</xdr:colOff>
      <xdr:row>10</xdr:row>
      <xdr:rowOff>142875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80AF1BD9-3E05-44E2-10D5-4B85797B3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3829050"/>
          <a:ext cx="1905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EE2B-E6E2-41C2-9D81-B8B50363FC7E}">
  <dimension ref="A1:AG25"/>
  <sheetViews>
    <sheetView tabSelected="1" topLeftCell="K1" zoomScale="85" zoomScaleNormal="85" workbookViewId="0">
      <selection activeCell="L21" sqref="L21:AG22"/>
    </sheetView>
  </sheetViews>
  <sheetFormatPr defaultRowHeight="13.8" x14ac:dyDescent="0.25"/>
  <cols>
    <col min="2" max="6" width="13.88671875" bestFit="1" customWidth="1"/>
    <col min="7" max="7" width="11.6640625" bestFit="1" customWidth="1"/>
    <col min="8" max="8" width="13.88671875" bestFit="1" customWidth="1"/>
    <col min="9" max="10" width="12.77734375" bestFit="1" customWidth="1"/>
    <col min="11" max="11" width="13.88671875" bestFit="1" customWidth="1"/>
    <col min="12" max="12" width="12.88671875" bestFit="1" customWidth="1"/>
    <col min="13" max="14" width="9.88671875" bestFit="1" customWidth="1"/>
    <col min="15" max="16" width="9" bestFit="1" customWidth="1"/>
    <col min="17" max="19" width="9.88671875" bestFit="1" customWidth="1"/>
    <col min="20" max="20" width="9" bestFit="1" customWidth="1"/>
    <col min="21" max="21" width="9.88671875" bestFit="1" customWidth="1"/>
    <col min="22" max="22" width="9" bestFit="1" customWidth="1"/>
    <col min="23" max="24" width="9.88671875" bestFit="1" customWidth="1"/>
    <col min="27" max="28" width="9.88671875" bestFit="1" customWidth="1"/>
    <col min="29" max="29" width="9" bestFit="1" customWidth="1"/>
    <col min="30" max="30" width="9.88671875" bestFit="1" customWidth="1"/>
    <col min="31" max="33" width="9" bestFit="1" customWidth="1"/>
  </cols>
  <sheetData>
    <row r="1" spans="1:31" x14ac:dyDescent="0.25">
      <c r="F1" s="5"/>
      <c r="G1" s="7"/>
      <c r="H1" s="7"/>
      <c r="I1" s="7"/>
      <c r="J1" s="7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x14ac:dyDescent="0.25">
      <c r="B2" s="3" t="s">
        <v>4</v>
      </c>
      <c r="C2" s="3" t="s">
        <v>5</v>
      </c>
      <c r="D2" s="3" t="s">
        <v>12</v>
      </c>
      <c r="E2" s="3" t="s">
        <v>0</v>
      </c>
      <c r="F2" s="3"/>
      <c r="G2" s="4" t="s">
        <v>1</v>
      </c>
      <c r="H2" s="4"/>
      <c r="I2" s="4"/>
      <c r="J2" s="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x14ac:dyDescent="0.25">
      <c r="A3" t="s">
        <v>11</v>
      </c>
      <c r="B3" s="5">
        <v>-1.3363574353293399</v>
      </c>
      <c r="C3" s="5">
        <v>-1.1353909399354301</v>
      </c>
      <c r="D3" s="5">
        <v>-0.47438485874412201</v>
      </c>
      <c r="E3" s="5">
        <v>-1.1247703372762401</v>
      </c>
      <c r="F3" s="5"/>
      <c r="G3" s="5">
        <v>-8.6228260267764006E-2</v>
      </c>
      <c r="H3" s="5">
        <v>3.4587171831750002E-2</v>
      </c>
      <c r="I3" s="5">
        <v>2.3648066828798602E-2</v>
      </c>
      <c r="J3" s="5">
        <v>-3.5176056399018302E-2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x14ac:dyDescent="0.25">
      <c r="A4" t="s">
        <v>14</v>
      </c>
      <c r="B4" s="5">
        <v>-6.4183590909272004E-2</v>
      </c>
      <c r="C4" s="5">
        <v>-1.43690886236268</v>
      </c>
      <c r="D4" s="5">
        <v>-0.61209643448691597</v>
      </c>
      <c r="E4" s="5">
        <v>-0.111925042050724</v>
      </c>
      <c r="F4" s="5"/>
      <c r="G4" s="5">
        <v>6.2540318616899999E-3</v>
      </c>
      <c r="H4" s="5">
        <v>1.38442171559E-2</v>
      </c>
      <c r="I4" s="5">
        <v>1.6643401006841399E-3</v>
      </c>
      <c r="J4" s="5">
        <v>-8.4968936462970407E-2</v>
      </c>
      <c r="K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x14ac:dyDescent="0.25">
      <c r="B5" s="6"/>
      <c r="C5" s="6"/>
      <c r="D5" s="6"/>
      <c r="E5" s="6"/>
      <c r="F5" s="6"/>
      <c r="G5" s="6"/>
      <c r="H5" s="6"/>
      <c r="I5" s="6"/>
      <c r="J5" s="6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x14ac:dyDescent="0.25"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x14ac:dyDescent="0.25">
      <c r="B7" s="3" t="s">
        <v>6</v>
      </c>
      <c r="C7" s="3" t="s">
        <v>7</v>
      </c>
      <c r="D7" s="3" t="s">
        <v>13</v>
      </c>
      <c r="E7" s="3" t="s">
        <v>22</v>
      </c>
      <c r="F7" s="3"/>
      <c r="G7" s="4" t="s">
        <v>3</v>
      </c>
      <c r="H7" s="4"/>
      <c r="I7" s="4"/>
      <c r="J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x14ac:dyDescent="0.25">
      <c r="A8" t="s">
        <v>11</v>
      </c>
      <c r="B8" s="5">
        <v>0.95615007013161402</v>
      </c>
      <c r="C8" s="5">
        <v>-0.22513538725989099</v>
      </c>
      <c r="D8" s="5">
        <v>-0.47522156672426702</v>
      </c>
      <c r="E8" s="5">
        <v>0.49357898827244301</v>
      </c>
      <c r="F8" s="5"/>
      <c r="G8" s="5">
        <v>-3.4851509835687002E-2</v>
      </c>
      <c r="H8" s="5">
        <v>5.763250684336E-2</v>
      </c>
      <c r="I8" s="5">
        <v>-2.54458481259177E-2</v>
      </c>
      <c r="J8" s="5">
        <v>-5.6161665064368503E-2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x14ac:dyDescent="0.25">
      <c r="A9" t="s">
        <v>14</v>
      </c>
      <c r="B9" s="5">
        <v>1.8924102448040101</v>
      </c>
      <c r="C9" s="5">
        <v>-0.14330325343487499</v>
      </c>
      <c r="D9" s="5">
        <v>8.5009510687069995E-2</v>
      </c>
      <c r="E9" s="5">
        <v>0.364349777904313</v>
      </c>
      <c r="F9" s="5"/>
      <c r="G9" s="5">
        <v>-3.8703374963205001E-2</v>
      </c>
      <c r="H9" s="5">
        <v>3.6519220784358999E-2</v>
      </c>
      <c r="I9" s="5">
        <v>1.50537457397131E-3</v>
      </c>
      <c r="J9" s="5">
        <v>-6.4455574104380395E-2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x14ac:dyDescent="0.25">
      <c r="B10" s="6"/>
      <c r="C10" s="6"/>
      <c r="D10" s="6"/>
      <c r="E10" s="6"/>
      <c r="F10" s="6"/>
      <c r="G10" s="6"/>
      <c r="H10" s="6"/>
      <c r="I10" s="6"/>
      <c r="J10" s="6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x14ac:dyDescent="0.25">
      <c r="B11" s="5"/>
      <c r="C11" s="5"/>
      <c r="D11" s="5"/>
      <c r="E11" s="2"/>
      <c r="F11" s="2"/>
      <c r="G11" s="2"/>
      <c r="H11" s="2"/>
      <c r="I11" s="2"/>
      <c r="J11" s="2"/>
    </row>
    <row r="12" spans="1:31" x14ac:dyDescent="0.25">
      <c r="B12" s="1" t="s">
        <v>8</v>
      </c>
      <c r="C12" s="1" t="s">
        <v>9</v>
      </c>
      <c r="D12" s="1" t="s">
        <v>10</v>
      </c>
    </row>
    <row r="13" spans="1:31" x14ac:dyDescent="0.25">
      <c r="A13" t="s">
        <v>11</v>
      </c>
      <c r="B13" s="5">
        <v>4.9342387160209E-2</v>
      </c>
      <c r="C13" s="5">
        <v>1.3576298563018001E-2</v>
      </c>
      <c r="D13" s="5">
        <v>3.9731862415976003E-2</v>
      </c>
      <c r="E13" s="5"/>
      <c r="F13" s="5"/>
      <c r="G13" s="5"/>
      <c r="H13" s="5"/>
    </row>
    <row r="14" spans="1:31" x14ac:dyDescent="0.25">
      <c r="A14" t="s">
        <v>14</v>
      </c>
      <c r="B14" s="5">
        <v>0.58582946123410196</v>
      </c>
      <c r="C14" s="5">
        <v>8.0463921278466993E-2</v>
      </c>
      <c r="D14" s="5">
        <v>6.7381759214034997E-2</v>
      </c>
      <c r="E14" s="5"/>
      <c r="F14" s="5"/>
      <c r="G14" s="5"/>
      <c r="H14" s="5"/>
    </row>
    <row r="15" spans="1:31" x14ac:dyDescent="0.25">
      <c r="B15" s="5"/>
      <c r="C15" s="5"/>
      <c r="D15" s="5"/>
      <c r="E15" s="5"/>
      <c r="H15" s="5"/>
    </row>
    <row r="16" spans="1:31" x14ac:dyDescent="0.25">
      <c r="B16" s="5"/>
      <c r="C16" s="5"/>
      <c r="D16" s="5"/>
      <c r="E16" s="5"/>
      <c r="F16" s="5"/>
      <c r="H16" s="5"/>
    </row>
    <row r="17" spans="2:33" x14ac:dyDescent="0.25">
      <c r="B17" s="5"/>
      <c r="C17" s="5"/>
      <c r="D17" s="5"/>
      <c r="E17" s="5"/>
      <c r="F17" s="5"/>
    </row>
    <row r="18" spans="2:33" x14ac:dyDescent="0.25">
      <c r="B18" s="5"/>
      <c r="D18" s="5"/>
      <c r="E18" s="5"/>
      <c r="F18" s="5"/>
    </row>
    <row r="19" spans="2:33" x14ac:dyDescent="0.25">
      <c r="B19" s="5"/>
      <c r="D19" s="5"/>
      <c r="E19" s="5"/>
      <c r="F19" s="5"/>
    </row>
    <row r="20" spans="2:33" x14ac:dyDescent="0.25">
      <c r="B20" s="5"/>
      <c r="D20" s="5"/>
      <c r="E20" s="5"/>
      <c r="F20" s="5"/>
      <c r="L20" t="s">
        <v>0</v>
      </c>
      <c r="M20" t="s">
        <v>15</v>
      </c>
      <c r="N20" t="s">
        <v>1</v>
      </c>
      <c r="R20" t="s">
        <v>16</v>
      </c>
      <c r="S20" t="s">
        <v>2</v>
      </c>
      <c r="T20" t="s">
        <v>17</v>
      </c>
      <c r="U20" t="s">
        <v>3</v>
      </c>
      <c r="Y20" t="s">
        <v>13</v>
      </c>
      <c r="Z20" t="s">
        <v>18</v>
      </c>
      <c r="AA20" t="s">
        <v>4</v>
      </c>
      <c r="AB20" t="s">
        <v>5</v>
      </c>
      <c r="AC20" t="s">
        <v>6</v>
      </c>
      <c r="AD20" t="s">
        <v>7</v>
      </c>
      <c r="AE20" t="s">
        <v>19</v>
      </c>
      <c r="AF20" t="s">
        <v>20</v>
      </c>
      <c r="AG20" t="s">
        <v>21</v>
      </c>
    </row>
    <row r="21" spans="2:33" x14ac:dyDescent="0.25">
      <c r="B21" s="5"/>
      <c r="D21" s="5"/>
      <c r="E21" s="5"/>
      <c r="F21" s="5"/>
      <c r="H21" s="5"/>
      <c r="L21" s="8">
        <f>C3</f>
        <v>-1.1353909399354301</v>
      </c>
      <c r="M21" s="8">
        <f>E3</f>
        <v>-1.1247703372762401</v>
      </c>
      <c r="N21" s="8">
        <f>G3</f>
        <v>-8.6228260267764006E-2</v>
      </c>
      <c r="O21" s="8">
        <f>H3</f>
        <v>3.4587171831750002E-2</v>
      </c>
      <c r="P21" s="8">
        <f t="shared" ref="P21:Q21" si="0">I3</f>
        <v>2.3648066828798602E-2</v>
      </c>
      <c r="Q21" s="8">
        <f t="shared" si="0"/>
        <v>-3.5176056399018302E-2</v>
      </c>
      <c r="R21" s="8">
        <v>-4.8120999999999997E-2</v>
      </c>
      <c r="S21" s="8">
        <f>C8</f>
        <v>-0.22513538725989099</v>
      </c>
      <c r="T21" s="8">
        <f>E8</f>
        <v>0.49357898827244301</v>
      </c>
      <c r="U21" s="8">
        <f>G8</f>
        <v>-3.4851509835687002E-2</v>
      </c>
      <c r="V21" s="8">
        <f t="shared" ref="V21:X21" si="1">H8</f>
        <v>5.763250684336E-2</v>
      </c>
      <c r="W21" s="8">
        <f t="shared" si="1"/>
        <v>-2.54458481259177E-2</v>
      </c>
      <c r="X21" s="8">
        <f t="shared" si="1"/>
        <v>-5.6161665064368503E-2</v>
      </c>
      <c r="Y21" s="8">
        <v>4.1200000000000001E-2</v>
      </c>
      <c r="Z21" s="8">
        <v>0.14230000000000001</v>
      </c>
      <c r="AA21" s="8">
        <f>B3</f>
        <v>-1.3363574353293399</v>
      </c>
      <c r="AB21" s="8">
        <f>D3</f>
        <v>-0.47438485874412201</v>
      </c>
      <c r="AC21" s="8">
        <f>B8</f>
        <v>0.95615007013161402</v>
      </c>
      <c r="AD21" s="8">
        <f>D8</f>
        <v>-0.47522156672426702</v>
      </c>
      <c r="AE21" s="8">
        <f>B13</f>
        <v>4.9342387160209E-2</v>
      </c>
      <c r="AF21" s="8">
        <f t="shared" ref="AF21:AG21" si="2">C13</f>
        <v>1.3576298563018001E-2</v>
      </c>
      <c r="AG21" s="8">
        <f t="shared" si="2"/>
        <v>3.9731862415976003E-2</v>
      </c>
    </row>
    <row r="22" spans="2:33" x14ac:dyDescent="0.25">
      <c r="F22" s="5"/>
      <c r="L22" s="8">
        <f>C4</f>
        <v>-1.43690886236268</v>
      </c>
      <c r="M22" s="8">
        <f>E4</f>
        <v>-0.111925042050724</v>
      </c>
      <c r="N22" s="8">
        <f>G4</f>
        <v>6.2540318616899999E-3</v>
      </c>
      <c r="O22" s="8">
        <f>H4</f>
        <v>1.38442171559E-2</v>
      </c>
      <c r="P22" s="8">
        <f t="shared" ref="P22" si="3">I4</f>
        <v>1.6643401006841399E-3</v>
      </c>
      <c r="Q22" s="8">
        <f t="shared" ref="Q22" si="4">J4</f>
        <v>-8.4968936462970407E-2</v>
      </c>
      <c r="R22" s="8">
        <v>-4.7210000000000002E-2</v>
      </c>
      <c r="S22" s="8">
        <f>C9</f>
        <v>-0.14330325343487499</v>
      </c>
      <c r="T22" s="8">
        <f>E9</f>
        <v>0.364349777904313</v>
      </c>
      <c r="U22" s="8">
        <f>G9</f>
        <v>-3.8703374963205001E-2</v>
      </c>
      <c r="V22" s="8">
        <f t="shared" ref="V22:X22" si="5">H9</f>
        <v>3.6519220784358999E-2</v>
      </c>
      <c r="W22" s="8">
        <f t="shared" si="5"/>
        <v>1.50537457397131E-3</v>
      </c>
      <c r="X22" s="8">
        <f t="shared" si="5"/>
        <v>-6.4455574104380395E-2</v>
      </c>
      <c r="Y22" s="8">
        <v>1.7100000000000001E-2</v>
      </c>
      <c r="Z22" s="8">
        <v>2.7099999999999999E-2</v>
      </c>
      <c r="AA22" s="8">
        <f>B4</f>
        <v>-6.4183590909272004E-2</v>
      </c>
      <c r="AB22" s="8">
        <f>C4</f>
        <v>-1.43690886236268</v>
      </c>
      <c r="AC22" s="8">
        <f>B9</f>
        <v>1.8924102448040101</v>
      </c>
      <c r="AD22" s="8">
        <f>D9</f>
        <v>8.5009510687069995E-2</v>
      </c>
      <c r="AE22" s="8">
        <f>B14</f>
        <v>0.58582946123410196</v>
      </c>
      <c r="AF22" s="8">
        <f t="shared" ref="AF22:AG22" si="6">C14</f>
        <v>8.0463921278466993E-2</v>
      </c>
      <c r="AG22" s="8">
        <f t="shared" si="6"/>
        <v>6.7381759214034997E-2</v>
      </c>
    </row>
    <row r="23" spans="2:33" x14ac:dyDescent="0.25">
      <c r="F23" s="5"/>
    </row>
    <row r="24" spans="2:33" x14ac:dyDescent="0.25">
      <c r="F24" s="5"/>
    </row>
    <row r="25" spans="2:33" x14ac:dyDescent="0.25">
      <c r="F25" s="5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担保参数测算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Qiushi Wang</dc:creator>
  <cp:lastModifiedBy>Qiushi Wang</cp:lastModifiedBy>
  <dcterms:created xsi:type="dcterms:W3CDTF">2023-02-23T04:06:04Z</dcterms:created>
  <dcterms:modified xsi:type="dcterms:W3CDTF">2025-03-27T02:43:18Z</dcterms:modified>
</cp:coreProperties>
</file>